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forsvarsbygg.sharepoint.com/teams/Innkjpskategorimaskinoganlegg-R02039-VintervedlikeholdREVEGrkallen/Delte dokumenter/3. Konkurransegrunnlag/Publisert/"/>
    </mc:Choice>
  </mc:AlternateContent>
  <xr:revisionPtr revIDLastSave="56" documentId="8_{40977477-053D-4A2C-8B0C-134866A1E3A5}" xr6:coauthVersionLast="47" xr6:coauthVersionMax="47" xr10:uidLastSave="{9E504667-F55A-4A1D-8F93-27D3369302F7}"/>
  <bookViews>
    <workbookView xWindow="3510" yWindow="3510" windowWidth="38700" windowHeight="15285" activeTab="1" xr2:uid="{00000000-000D-0000-FFFF-FFFF00000000}"/>
  </bookViews>
  <sheets>
    <sheet name="INFO" sheetId="9" r:id="rId1"/>
    <sheet name="TRANSPORT" sheetId="2" r:id="rId2"/>
    <sheet name="KONTROLL" sheetId="11"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 i="2" l="1"/>
  <c r="G36" i="2"/>
  <c r="G52" i="2"/>
  <c r="F52" i="2"/>
  <c r="E52" i="2"/>
  <c r="D52" i="2"/>
  <c r="C52" i="2"/>
  <c r="F36" i="2"/>
  <c r="E36" i="2"/>
  <c r="D36" i="2"/>
  <c r="C36" i="2"/>
  <c r="C6" i="2"/>
  <c r="E17" i="11" s="1"/>
  <c r="D6" i="2"/>
  <c r="E6" i="2"/>
  <c r="F6" i="2"/>
  <c r="H9" i="2" l="1"/>
  <c r="H55" i="2"/>
  <c r="H39" i="2"/>
  <c r="H6" i="11"/>
  <c r="G6" i="11"/>
  <c r="F6" i="11"/>
  <c r="E6" i="11"/>
  <c r="E14" i="11" s="1"/>
  <c r="C7" i="11"/>
  <c r="C8" i="11"/>
  <c r="C9" i="11"/>
  <c r="C10" i="11"/>
  <c r="C11" i="11"/>
  <c r="C12" i="11"/>
  <c r="C13" i="11"/>
  <c r="C14" i="11"/>
  <c r="C15" i="11"/>
  <c r="C16" i="11"/>
  <c r="E7" i="11" l="1"/>
  <c r="E11" i="11"/>
  <c r="E8" i="11"/>
  <c r="E12" i="11"/>
  <c r="E16" i="11"/>
  <c r="E9" i="11"/>
  <c r="E13" i="11"/>
  <c r="E15" i="11"/>
  <c r="E10" i="11"/>
  <c r="H17" i="11" l="1"/>
  <c r="H7" i="11" l="1"/>
  <c r="H12" i="11"/>
  <c r="H8" i="11"/>
  <c r="H15" i="11"/>
  <c r="H16" i="11"/>
  <c r="H11" i="11"/>
  <c r="H14" i="11"/>
  <c r="H9" i="11"/>
  <c r="H10" i="11"/>
  <c r="H13" i="11"/>
  <c r="G17" i="11"/>
  <c r="F17" i="11"/>
  <c r="J9" i="11" l="1"/>
  <c r="F14" i="11"/>
  <c r="F15" i="11"/>
  <c r="F12" i="11"/>
  <c r="F13" i="11"/>
  <c r="F11" i="11"/>
  <c r="F8" i="11"/>
  <c r="F7" i="11"/>
  <c r="F16" i="11"/>
  <c r="F10" i="11"/>
  <c r="F9" i="11"/>
  <c r="G15" i="11"/>
  <c r="G7" i="11"/>
  <c r="G14" i="11"/>
  <c r="G13" i="11"/>
  <c r="G10" i="11"/>
  <c r="G8" i="11"/>
  <c r="G11" i="11"/>
  <c r="G12" i="11"/>
  <c r="G9" i="11"/>
  <c r="G16" i="11"/>
</calcChain>
</file>

<file path=xl/sharedStrings.xml><?xml version="1.0" encoding="utf-8"?>
<sst xmlns="http://schemas.openxmlformats.org/spreadsheetml/2006/main" count="95" uniqueCount="50">
  <si>
    <t>Versjon feb. 2023</t>
  </si>
  <si>
    <t>Drivstoffteknologi</t>
  </si>
  <si>
    <t>Poeng 
0-10</t>
  </si>
  <si>
    <t>Kommentar / tilleggsopplysninger</t>
  </si>
  <si>
    <t>-</t>
  </si>
  <si>
    <t>Minimumskrav oppgitt i konkurransegrunnlag. Kan ikke endres.</t>
  </si>
  <si>
    <t>Batterielektrisk / hydrogen</t>
  </si>
  <si>
    <t>Diesel / Bensin / Naturgass / Hybrid</t>
  </si>
  <si>
    <t>SUM (skal bli 100 i hver kolonne):</t>
  </si>
  <si>
    <r>
      <rPr>
        <b/>
        <sz val="11"/>
        <color rgb="FFFFC000"/>
        <rFont val="Calibri"/>
        <family val="2"/>
        <scheme val="minor"/>
      </rPr>
      <t>VIKTIG!</t>
    </r>
    <r>
      <rPr>
        <b/>
        <sz val="11"/>
        <color theme="0"/>
        <rFont val="Calibri"/>
        <family val="2"/>
        <scheme val="minor"/>
      </rPr>
      <t xml:space="preserve"> Før opp registreringsnummer på kjøretøyene her</t>
    </r>
  </si>
  <si>
    <t>Drivstoff (rullegardin)</t>
  </si>
  <si>
    <t>Startdato/-periode</t>
  </si>
  <si>
    <t>Status for utfylling av skjema:</t>
  </si>
  <si>
    <t>POENGBEREGNING</t>
  </si>
  <si>
    <t>Kontroll av minimumskrav og gyldighet</t>
  </si>
  <si>
    <t>Første kontraktsår:</t>
  </si>
  <si>
    <t>Andre kontraktsår:</t>
  </si>
  <si>
    <t>Tredje kontraktsår:</t>
  </si>
  <si>
    <t>Fjerde kontraktsår:</t>
  </si>
  <si>
    <t>Kontrollsjekk</t>
  </si>
  <si>
    <t>Første kontraktsår:
Andel oppdrag i prosent</t>
  </si>
  <si>
    <t>Andre kontraktsår:
Andel oppdrag i prosent</t>
  </si>
  <si>
    <t>Tredje kontraktsår:
Andel oppdrag i prosent</t>
  </si>
  <si>
    <t>Fjerde kontraktsår:
Andel oppdrag i prosent</t>
  </si>
  <si>
    <t>Femte kontraktsår: 
Andel oppdrag i prosent</t>
  </si>
  <si>
    <t>Vekting i prosent</t>
  </si>
  <si>
    <t>Flere kjøretøy skal kun oppgis dersom leverandøren forplikter seg til å bytte ut kjøretøy i løpet av kontraktsperioden, og denne utskiftingen medfører endring i poeng.</t>
  </si>
  <si>
    <t>I eksempelet under forplikter leverandøren seg til å benytte 2 utslippsfrie kjøretøy under hele kontraktsperioden.</t>
  </si>
  <si>
    <t>Eksempel på utfylling #1</t>
  </si>
  <si>
    <t>Eksempel på utfylling #2</t>
  </si>
  <si>
    <t>I eksempelet under forplikter leverandøren seg til å benytte 2 fossildrevne kjøretøy i kontraktens første år. Så ønsker leverandøren å forplikte seg til å, ved start av kontraktens andre år, bytte det ene kjøretøyet ut med et utskippsfritt kjøretøy. I tillegg ønsker leverandøren å forplikte seg til å, ved starten av det tredje kontraktsåret, skifte det siste fossildrevne kjøretøyet ut med et utslippsfritt kjøretøy.</t>
  </si>
  <si>
    <t>Hele kontraktsperioden</t>
  </si>
  <si>
    <t>Kontraktens 1. og 2. år</t>
  </si>
  <si>
    <t>Kontraktens 1. år</t>
  </si>
  <si>
    <t>Kontraktens 2. år og utover</t>
  </si>
  <si>
    <t>Kontraktens 3. år og utover</t>
  </si>
  <si>
    <t>Leverandørens tilbudte kjøretøy til bruk under kontraktsperioden</t>
  </si>
  <si>
    <t>EL12345</t>
  </si>
  <si>
    <t>EL67891</t>
  </si>
  <si>
    <t>DP12345</t>
  </si>
  <si>
    <t>DP67891</t>
  </si>
  <si>
    <t>Batterielektrisk / hydrogen / biogass</t>
  </si>
  <si>
    <t>Diesel / Bensin / Hybrid / HVO / Biodiesel / Bioetanol / Naturgass</t>
  </si>
  <si>
    <t>Kontraktsnr.:</t>
  </si>
  <si>
    <t>Samme type kjøretøy gjennom hele kontraktsperioden. I dette eksempelet gjelder et krav om bruk av 2 kjøretøy/maskiner.</t>
  </si>
  <si>
    <t>Utskifting av kjøretøy underveis i kontraktsperioden. I dette eksempelet gjelder et krav om bruk av 2 kjøretøy/maskiner.</t>
  </si>
  <si>
    <t>R02039</t>
  </si>
  <si>
    <r>
      <t>I denne kontrakten estimeres det at leverandøren vil ha behov for å benytte 1</t>
    </r>
    <r>
      <rPr>
        <b/>
        <sz val="11"/>
        <color rgb="FFFF0000"/>
        <rFont val="Calibri"/>
        <family val="2"/>
        <scheme val="minor"/>
      </rPr>
      <t xml:space="preserve"> kjøretøy/maskiner</t>
    </r>
    <r>
      <rPr>
        <sz val="11"/>
        <color theme="1"/>
        <rFont val="Calibri"/>
        <family val="2"/>
        <scheme val="minor"/>
      </rPr>
      <t xml:space="preserve"> i tilknytning til kontrakten.</t>
    </r>
  </si>
  <si>
    <r>
      <t>Ved tilbudsinnbydelse skal tilbyderne dermed oppgi 1</t>
    </r>
    <r>
      <rPr>
        <b/>
        <sz val="11"/>
        <color rgb="FFFF0000"/>
        <rFont val="Calibri"/>
        <family val="2"/>
        <scheme val="minor"/>
      </rPr>
      <t xml:space="preserve"> kjøretøy/maskiner</t>
    </r>
    <r>
      <rPr>
        <sz val="11"/>
        <color theme="1"/>
        <rFont val="Calibri"/>
        <family val="2"/>
        <scheme val="minor"/>
      </rPr>
      <t>. Disse kjøretøyene (eller tilsvarende) er leverandøren forpliktet til å benytte under kontraktsperioden.</t>
    </r>
  </si>
  <si>
    <r>
      <t>Dersom det oppgis mer enn 1</t>
    </r>
    <r>
      <rPr>
        <b/>
        <sz val="11"/>
        <color rgb="FFFF0000"/>
        <rFont val="Calibri"/>
        <family val="2"/>
        <scheme val="minor"/>
      </rPr>
      <t xml:space="preserve"> kjøretøy/maskiner</t>
    </r>
    <r>
      <rPr>
        <sz val="11"/>
        <color theme="1"/>
        <rFont val="Calibri"/>
        <family val="2"/>
        <scheme val="minor"/>
      </rPr>
      <t xml:space="preserve"> i skjemaet, skal det fremgå tydelig for hvilken periode de aktuelle kjøretøyene kan benyttes og hvilke(t) kjøretøy/type kjøretøy som vil fases ut.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</si>
</sst>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
  </numFmts>
  <fonts count="18" x14ac:knownFonts="1">
    <font>
      <sz val="11"/>
      <color theme="1"/>
      <name val="Calibri"/>
      <family val="2"/>
      <scheme val="minor"/>
    </font>
    <font>
      <b/>
      <sz val="11"/>
      <color theme="0"/>
      <name val="Calibri"/>
      <family val="2"/>
      <scheme val="minor"/>
    </font>
    <font>
      <b/>
      <sz val="11"/>
      <color theme="0" tint="-4.9989318521683403E-2"/>
      <name val="Calibri"/>
      <family val="2"/>
      <scheme val="minor"/>
    </font>
    <font>
      <b/>
      <sz val="11"/>
      <color theme="1"/>
      <name val="Calibri"/>
      <family val="2"/>
      <scheme val="minor"/>
    </font>
    <font>
      <sz val="11"/>
      <color theme="1"/>
      <name val="Calibri"/>
      <family val="2"/>
    </font>
    <font>
      <b/>
      <sz val="18"/>
      <color theme="1"/>
      <name val="Calibri"/>
      <family val="2"/>
      <scheme val="minor"/>
    </font>
    <font>
      <b/>
      <sz val="11"/>
      <color rgb="FFFFC000"/>
      <name val="Calibri"/>
      <family val="2"/>
      <scheme val="minor"/>
    </font>
    <font>
      <sz val="11"/>
      <name val="Calibri"/>
      <family val="2"/>
      <scheme val="minor"/>
    </font>
    <font>
      <b/>
      <sz val="11"/>
      <color theme="4"/>
      <name val="Calibri"/>
      <family val="2"/>
      <scheme val="minor"/>
    </font>
    <font>
      <sz val="11"/>
      <color theme="1"/>
      <name val="Calibri Light"/>
      <family val="2"/>
    </font>
    <font>
      <sz val="11"/>
      <color rgb="FF0070C0"/>
      <name val="Calibri"/>
      <family val="2"/>
      <scheme val="minor"/>
    </font>
    <font>
      <b/>
      <sz val="11"/>
      <color rgb="FF000000"/>
      <name val="Calibri"/>
      <family val="2"/>
    </font>
    <font>
      <b/>
      <sz val="11"/>
      <name val="Calibri"/>
      <family val="2"/>
      <scheme val="minor"/>
    </font>
    <font>
      <i/>
      <sz val="11"/>
      <color theme="1"/>
      <name val="Calibri"/>
      <family val="2"/>
      <scheme val="minor"/>
    </font>
    <font>
      <sz val="22"/>
      <color theme="1"/>
      <name val="Calibri"/>
      <family val="2"/>
      <scheme val="minor"/>
    </font>
    <font>
      <sz val="12"/>
      <color theme="1"/>
      <name val="Calibri"/>
      <family val="2"/>
      <scheme val="minor"/>
    </font>
    <font>
      <sz val="12"/>
      <name val="Calibri"/>
      <family val="2"/>
      <scheme val="minor"/>
    </font>
    <font>
      <b/>
      <sz val="11"/>
      <color rgb="FFFF0000"/>
      <name val="Calibri"/>
      <family val="2"/>
      <scheme val="minor"/>
    </font>
  </fonts>
  <fills count="10">
    <fill>
      <patternFill patternType="none"/>
    </fill>
    <fill>
      <patternFill patternType="gray125"/>
    </fill>
    <fill>
      <patternFill patternType="solid">
        <fgColor theme="4" tint="-0.249977111117893"/>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8" tint="0.79998168889431442"/>
        <bgColor indexed="64"/>
      </patternFill>
    </fill>
    <fill>
      <patternFill patternType="solid">
        <fgColor theme="5" tint="0.59999389629810485"/>
        <bgColor indexed="64"/>
      </patternFill>
    </fill>
    <fill>
      <patternFill patternType="solid">
        <fgColor theme="0" tint="-4.9989318521683403E-2"/>
        <bgColor indexed="64"/>
      </patternFill>
    </fill>
    <fill>
      <patternFill patternType="solid">
        <fgColor rgb="FFFFFF0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top style="thin">
        <color indexed="64"/>
      </top>
      <bottom style="thin">
        <color indexed="64"/>
      </bottom>
      <diagonal/>
    </border>
  </borders>
  <cellStyleXfs count="1">
    <xf numFmtId="0" fontId="0" fillId="0" borderId="0"/>
  </cellStyleXfs>
  <cellXfs count="124">
    <xf numFmtId="0" fontId="0" fillId="0" borderId="0" xfId="0"/>
    <xf numFmtId="0" fontId="0" fillId="0" borderId="0" xfId="0" applyAlignment="1">
      <alignment vertical="top" wrapText="1"/>
    </xf>
    <xf numFmtId="0" fontId="5" fillId="0" borderId="0" xfId="0" applyFont="1"/>
    <xf numFmtId="0" fontId="4" fillId="0" borderId="0" xfId="0" applyFont="1" applyAlignment="1">
      <alignment horizontal="left" indent="2"/>
    </xf>
    <xf numFmtId="0" fontId="1" fillId="2" borderId="1" xfId="0" applyFont="1" applyFill="1" applyBorder="1"/>
    <xf numFmtId="164" fontId="0" fillId="4" borderId="1" xfId="0" applyNumberFormat="1" applyFill="1" applyBorder="1" applyAlignment="1">
      <alignment horizontal="center" vertical="top"/>
    </xf>
    <xf numFmtId="164" fontId="0" fillId="0" borderId="2" xfId="0" applyNumberFormat="1" applyBorder="1" applyAlignment="1" applyProtection="1">
      <alignment horizontal="center" wrapText="1"/>
      <protection locked="0"/>
    </xf>
    <xf numFmtId="164" fontId="0" fillId="0" borderId="1" xfId="0" applyNumberFormat="1" applyBorder="1" applyAlignment="1" applyProtection="1">
      <alignment horizontal="center"/>
      <protection locked="0"/>
    </xf>
    <xf numFmtId="0" fontId="0" fillId="0" borderId="1" xfId="0" applyBorder="1" applyProtection="1">
      <protection locked="0"/>
    </xf>
    <xf numFmtId="0" fontId="3" fillId="0" borderId="8" xfId="0" applyFont="1" applyBorder="1" applyProtection="1">
      <protection hidden="1"/>
    </xf>
    <xf numFmtId="0" fontId="0" fillId="0" borderId="10" xfId="0" applyBorder="1" applyProtection="1">
      <protection hidden="1"/>
    </xf>
    <xf numFmtId="0" fontId="0" fillId="0" borderId="7" xfId="0" applyBorder="1" applyProtection="1">
      <protection hidden="1"/>
    </xf>
    <xf numFmtId="0" fontId="0" fillId="0" borderId="11" xfId="0" applyBorder="1" applyProtection="1">
      <protection hidden="1"/>
    </xf>
    <xf numFmtId="0" fontId="0" fillId="0" borderId="0" xfId="0" applyProtection="1">
      <protection hidden="1"/>
    </xf>
    <xf numFmtId="0" fontId="0" fillId="0" borderId="12" xfId="0" applyBorder="1" applyProtection="1">
      <protection hidden="1"/>
    </xf>
    <xf numFmtId="0" fontId="3" fillId="0" borderId="0" xfId="0" applyFont="1" applyProtection="1">
      <protection hidden="1"/>
    </xf>
    <xf numFmtId="0" fontId="3" fillId="0" borderId="0" xfId="0" applyFont="1" applyAlignment="1" applyProtection="1">
      <alignment horizontal="center" vertical="center" wrapText="1"/>
      <protection hidden="1"/>
    </xf>
    <xf numFmtId="0" fontId="3" fillId="5" borderId="14" xfId="0" applyFont="1" applyFill="1" applyBorder="1" applyAlignment="1" applyProtection="1">
      <alignment horizontal="center" vertical="center" wrapText="1"/>
      <protection hidden="1"/>
    </xf>
    <xf numFmtId="9" fontId="0" fillId="0" borderId="0" xfId="0" applyNumberFormat="1" applyAlignment="1" applyProtection="1">
      <alignment vertical="center" wrapText="1"/>
      <protection hidden="1"/>
    </xf>
    <xf numFmtId="10" fontId="3" fillId="0" borderId="6" xfId="0" applyNumberFormat="1" applyFont="1" applyBorder="1" applyProtection="1">
      <protection hidden="1"/>
    </xf>
    <xf numFmtId="10" fontId="3" fillId="0" borderId="0" xfId="0" applyNumberFormat="1" applyFont="1" applyProtection="1">
      <protection hidden="1"/>
    </xf>
    <xf numFmtId="10" fontId="0" fillId="0" borderId="6" xfId="0" applyNumberFormat="1" applyBorder="1" applyProtection="1">
      <protection hidden="1"/>
    </xf>
    <xf numFmtId="2" fontId="0" fillId="0" borderId="15" xfId="0" applyNumberFormat="1" applyBorder="1" applyProtection="1">
      <protection hidden="1"/>
    </xf>
    <xf numFmtId="2" fontId="0" fillId="0" borderId="6" xfId="0" applyNumberFormat="1" applyBorder="1" applyProtection="1">
      <protection hidden="1"/>
    </xf>
    <xf numFmtId="2" fontId="0" fillId="0" borderId="1" xfId="0" applyNumberFormat="1" applyBorder="1" applyProtection="1">
      <protection hidden="1"/>
    </xf>
    <xf numFmtId="2" fontId="0" fillId="0" borderId="0" xfId="0" applyNumberFormat="1" applyProtection="1">
      <protection hidden="1"/>
    </xf>
    <xf numFmtId="0" fontId="3" fillId="5" borderId="24" xfId="0" applyFont="1" applyFill="1" applyBorder="1" applyAlignment="1" applyProtection="1">
      <alignment horizontal="center" vertical="center" wrapText="1"/>
      <protection hidden="1"/>
    </xf>
    <xf numFmtId="2" fontId="0" fillId="0" borderId="12" xfId="0" applyNumberFormat="1" applyBorder="1" applyProtection="1">
      <protection hidden="1"/>
    </xf>
    <xf numFmtId="10" fontId="0" fillId="0" borderId="16" xfId="0" applyNumberFormat="1" applyBorder="1" applyProtection="1">
      <protection hidden="1"/>
    </xf>
    <xf numFmtId="2" fontId="0" fillId="0" borderId="16" xfId="0" applyNumberFormat="1" applyBorder="1" applyProtection="1">
      <protection hidden="1"/>
    </xf>
    <xf numFmtId="2" fontId="0" fillId="0" borderId="17" xfId="0" applyNumberFormat="1" applyBorder="1" applyProtection="1">
      <protection hidden="1"/>
    </xf>
    <xf numFmtId="2" fontId="0" fillId="0" borderId="18" xfId="0" applyNumberFormat="1" applyBorder="1" applyProtection="1">
      <protection hidden="1"/>
    </xf>
    <xf numFmtId="2" fontId="0" fillId="0" borderId="11" xfId="0" applyNumberFormat="1" applyBorder="1" applyProtection="1">
      <protection hidden="1"/>
    </xf>
    <xf numFmtId="2" fontId="3" fillId="0" borderId="19" xfId="0" applyNumberFormat="1" applyFont="1" applyBorder="1" applyProtection="1">
      <protection hidden="1"/>
    </xf>
    <xf numFmtId="2" fontId="3" fillId="0" borderId="20" xfId="0" applyNumberFormat="1" applyFont="1" applyBorder="1" applyProtection="1">
      <protection hidden="1"/>
    </xf>
    <xf numFmtId="0" fontId="0" fillId="0" borderId="20" xfId="0" applyBorder="1" applyProtection="1">
      <protection hidden="1"/>
    </xf>
    <xf numFmtId="0" fontId="0" fillId="0" borderId="23" xfId="0" applyBorder="1" applyProtection="1">
      <protection hidden="1"/>
    </xf>
    <xf numFmtId="0" fontId="8" fillId="0" borderId="0" xfId="0" applyFont="1"/>
    <xf numFmtId="0" fontId="0" fillId="0" borderId="0" xfId="0" applyAlignment="1" applyProtection="1">
      <alignment vertical="center"/>
      <protection locked="0"/>
    </xf>
    <xf numFmtId="0" fontId="0" fillId="0" borderId="0" xfId="0" applyAlignment="1" applyProtection="1">
      <alignment horizontal="left" vertical="top" wrapText="1"/>
      <protection locked="0"/>
    </xf>
    <xf numFmtId="0" fontId="9" fillId="0" borderId="0" xfId="0" applyFont="1" applyAlignment="1">
      <alignment vertical="top" wrapText="1"/>
    </xf>
    <xf numFmtId="0" fontId="11" fillId="0" borderId="0" xfId="0" applyFont="1"/>
    <xf numFmtId="0" fontId="3" fillId="5" borderId="5" xfId="0" applyFont="1" applyFill="1" applyBorder="1" applyAlignment="1" applyProtection="1">
      <alignment horizontal="center" vertical="center" wrapText="1"/>
      <protection hidden="1"/>
    </xf>
    <xf numFmtId="0" fontId="3" fillId="5" borderId="13" xfId="0" applyFont="1" applyFill="1" applyBorder="1" applyAlignment="1" applyProtection="1">
      <alignment horizontal="center" vertical="center" wrapText="1"/>
      <protection hidden="1"/>
    </xf>
    <xf numFmtId="0" fontId="3" fillId="6" borderId="24" xfId="0" applyFont="1" applyFill="1" applyBorder="1" applyAlignment="1" applyProtection="1">
      <alignment horizontal="center"/>
      <protection hidden="1"/>
    </xf>
    <xf numFmtId="0" fontId="0" fillId="7" borderId="9" xfId="0" applyFill="1" applyBorder="1" applyAlignment="1">
      <alignment horizontal="center" vertical="center" wrapText="1"/>
    </xf>
    <xf numFmtId="0" fontId="0" fillId="4" borderId="2" xfId="0" applyFill="1" applyBorder="1" applyAlignment="1">
      <alignment horizontal="center"/>
    </xf>
    <xf numFmtId="14" fontId="0" fillId="0" borderId="1" xfId="0" applyNumberFormat="1" applyBorder="1" applyProtection="1">
      <protection locked="0"/>
    </xf>
    <xf numFmtId="0" fontId="0" fillId="0" borderId="0" xfId="0" applyAlignment="1">
      <alignment wrapText="1"/>
    </xf>
    <xf numFmtId="0" fontId="3" fillId="6" borderId="24" xfId="0" applyFont="1" applyFill="1" applyBorder="1" applyAlignment="1">
      <alignment horizontal="center"/>
    </xf>
    <xf numFmtId="0" fontId="7" fillId="6" borderId="25" xfId="0" applyFont="1" applyFill="1" applyBorder="1" applyAlignment="1">
      <alignment horizontal="center" vertical="top" wrapText="1"/>
    </xf>
    <xf numFmtId="0" fontId="0" fillId="7" borderId="26" xfId="0" applyFill="1" applyBorder="1" applyAlignment="1">
      <alignment vertical="center" wrapText="1"/>
    </xf>
    <xf numFmtId="0" fontId="10" fillId="7" borderId="27" xfId="0" applyFont="1" applyFill="1" applyBorder="1" applyAlignment="1">
      <alignment vertical="center"/>
    </xf>
    <xf numFmtId="0" fontId="0" fillId="0" borderId="29" xfId="0" applyBorder="1" applyAlignment="1" applyProtection="1">
      <alignment wrapText="1"/>
      <protection locked="0"/>
    </xf>
    <xf numFmtId="0" fontId="0" fillId="0" borderId="15" xfId="0" applyBorder="1" applyProtection="1">
      <protection locked="0"/>
    </xf>
    <xf numFmtId="0" fontId="0" fillId="0" borderId="12" xfId="0" applyBorder="1"/>
    <xf numFmtId="10" fontId="3" fillId="0" borderId="0" xfId="0" applyNumberFormat="1" applyFont="1"/>
    <xf numFmtId="0" fontId="0" fillId="0" borderId="19" xfId="0" applyBorder="1"/>
    <xf numFmtId="0" fontId="0" fillId="0" borderId="20" xfId="0" applyBorder="1"/>
    <xf numFmtId="0" fontId="0" fillId="0" borderId="20" xfId="0" applyBorder="1" applyAlignment="1">
      <alignment wrapText="1"/>
    </xf>
    <xf numFmtId="0" fontId="0" fillId="0" borderId="23" xfId="0" applyBorder="1"/>
    <xf numFmtId="0" fontId="5" fillId="8" borderId="8" xfId="0" applyFont="1" applyFill="1" applyBorder="1"/>
    <xf numFmtId="0" fontId="0" fillId="8" borderId="10" xfId="0" applyFill="1" applyBorder="1"/>
    <xf numFmtId="0" fontId="13" fillId="8" borderId="10" xfId="0" applyFont="1" applyFill="1" applyBorder="1"/>
    <xf numFmtId="0" fontId="0" fillId="8" borderId="7" xfId="0" applyFill="1" applyBorder="1"/>
    <xf numFmtId="0" fontId="13" fillId="8" borderId="11" xfId="0" applyFont="1" applyFill="1" applyBorder="1"/>
    <xf numFmtId="0" fontId="0" fillId="8" borderId="0" xfId="0" applyFill="1"/>
    <xf numFmtId="0" fontId="0" fillId="8" borderId="12" xfId="0" applyFill="1" applyBorder="1"/>
    <xf numFmtId="0" fontId="0" fillId="8" borderId="11" xfId="0" applyFill="1" applyBorder="1"/>
    <xf numFmtId="164" fontId="0" fillId="8" borderId="2" xfId="0" applyNumberFormat="1" applyFill="1" applyBorder="1" applyAlignment="1">
      <alignment horizontal="center" wrapText="1"/>
    </xf>
    <xf numFmtId="0" fontId="0" fillId="8" borderId="29" xfId="0" applyFill="1" applyBorder="1" applyAlignment="1">
      <alignment wrapText="1"/>
    </xf>
    <xf numFmtId="164" fontId="0" fillId="8" borderId="1" xfId="0" applyNumberFormat="1" applyFill="1" applyBorder="1" applyAlignment="1">
      <alignment horizontal="center"/>
    </xf>
    <xf numFmtId="0" fontId="0" fillId="8" borderId="15" xfId="0" applyFill="1" applyBorder="1"/>
    <xf numFmtId="10" fontId="3" fillId="8" borderId="0" xfId="0" applyNumberFormat="1" applyFont="1" applyFill="1"/>
    <xf numFmtId="0" fontId="0" fillId="8" borderId="1" xfId="0" applyFill="1" applyBorder="1"/>
    <xf numFmtId="14" fontId="0" fillId="8" borderId="1" xfId="0" applyNumberFormat="1" applyFill="1" applyBorder="1"/>
    <xf numFmtId="0" fontId="0" fillId="8" borderId="19" xfId="0" applyFill="1" applyBorder="1" applyAlignment="1">
      <alignment horizontal="center"/>
    </xf>
    <xf numFmtId="0" fontId="0" fillId="8" borderId="20" xfId="0" applyFill="1" applyBorder="1" applyAlignment="1">
      <alignment horizontal="center"/>
    </xf>
    <xf numFmtId="0" fontId="0" fillId="8" borderId="20" xfId="0" applyFill="1" applyBorder="1"/>
    <xf numFmtId="14" fontId="0" fillId="8" borderId="20" xfId="0" applyNumberFormat="1" applyFill="1" applyBorder="1"/>
    <xf numFmtId="0" fontId="0" fillId="8" borderId="23" xfId="0" applyFill="1" applyBorder="1"/>
    <xf numFmtId="0" fontId="0" fillId="8" borderId="19" xfId="0" applyFill="1" applyBorder="1"/>
    <xf numFmtId="0" fontId="14" fillId="0" borderId="20" xfId="0" applyFont="1" applyBorder="1"/>
    <xf numFmtId="0" fontId="2" fillId="2" borderId="1" xfId="0" applyFont="1" applyFill="1" applyBorder="1" applyAlignment="1">
      <alignment horizontal="center" wrapText="1"/>
    </xf>
    <xf numFmtId="0" fontId="12" fillId="5" borderId="1" xfId="0" applyFont="1" applyFill="1" applyBorder="1" applyAlignment="1">
      <alignment horizontal="center" wrapText="1"/>
    </xf>
    <xf numFmtId="0" fontId="2" fillId="2" borderId="6" xfId="0" applyFont="1" applyFill="1" applyBorder="1" applyAlignment="1">
      <alignment horizontal="center"/>
    </xf>
    <xf numFmtId="0" fontId="2" fillId="2" borderId="15" xfId="0" applyFont="1" applyFill="1" applyBorder="1" applyAlignment="1">
      <alignment horizontal="center"/>
    </xf>
    <xf numFmtId="0" fontId="2" fillId="2" borderId="14" xfId="0" applyFont="1" applyFill="1" applyBorder="1" applyAlignment="1">
      <alignment horizontal="center" wrapText="1"/>
    </xf>
    <xf numFmtId="0" fontId="12" fillId="5" borderId="14" xfId="0" applyFont="1" applyFill="1" applyBorder="1" applyAlignment="1">
      <alignment horizontal="center" wrapText="1"/>
    </xf>
    <xf numFmtId="0" fontId="2" fillId="2" borderId="5" xfId="0" applyFont="1" applyFill="1" applyBorder="1" applyAlignment="1">
      <alignment horizontal="center"/>
    </xf>
    <xf numFmtId="0" fontId="2" fillId="2" borderId="13" xfId="0" applyFont="1" applyFill="1" applyBorder="1" applyAlignment="1">
      <alignment horizontal="center"/>
    </xf>
    <xf numFmtId="0" fontId="0" fillId="0" borderId="11" xfId="0" applyBorder="1" applyAlignment="1">
      <alignment vertical="center"/>
    </xf>
    <xf numFmtId="0" fontId="0" fillId="0" borderId="0" xfId="0" applyAlignment="1">
      <alignment vertical="center"/>
    </xf>
    <xf numFmtId="0" fontId="0" fillId="0" borderId="12" xfId="0" applyBorder="1" applyAlignment="1">
      <alignment vertical="center"/>
    </xf>
    <xf numFmtId="0" fontId="0" fillId="4" borderId="28" xfId="0" applyFill="1" applyBorder="1" applyAlignment="1">
      <alignment vertical="center" wrapText="1"/>
    </xf>
    <xf numFmtId="0" fontId="0" fillId="4" borderId="6" xfId="0" applyFill="1" applyBorder="1" applyAlignment="1">
      <alignment horizontal="left" vertical="center" wrapText="1"/>
    </xf>
    <xf numFmtId="0" fontId="0" fillId="4" borderId="1" xfId="0" applyFill="1" applyBorder="1" applyAlignment="1">
      <alignment horizontal="center" vertical="center" wrapText="1"/>
    </xf>
    <xf numFmtId="0" fontId="15" fillId="0" borderId="20" xfId="0" applyFont="1" applyBorder="1" applyAlignment="1">
      <alignment horizontal="right"/>
    </xf>
    <xf numFmtId="164" fontId="7" fillId="7" borderId="9" xfId="0" applyNumberFormat="1" applyFont="1" applyFill="1" applyBorder="1" applyAlignment="1">
      <alignment horizontal="center" vertical="center" wrapText="1"/>
    </xf>
    <xf numFmtId="0" fontId="16" fillId="6" borderId="25" xfId="0" applyFont="1" applyFill="1" applyBorder="1" applyAlignment="1" applyProtection="1">
      <alignment horizontal="center" vertical="top" wrapText="1"/>
      <protection hidden="1"/>
    </xf>
    <xf numFmtId="0" fontId="16" fillId="9" borderId="20" xfId="0" applyFont="1" applyFill="1" applyBorder="1"/>
    <xf numFmtId="0" fontId="16" fillId="6" borderId="12" xfId="0" applyFont="1" applyFill="1" applyBorder="1" applyAlignment="1" applyProtection="1">
      <alignment horizontal="center" vertical="top" wrapText="1"/>
      <protection hidden="1"/>
    </xf>
    <xf numFmtId="0" fontId="0" fillId="0" borderId="6" xfId="0" applyBorder="1" applyAlignment="1" applyProtection="1">
      <alignment horizontal="center"/>
      <protection locked="0"/>
    </xf>
    <xf numFmtId="0" fontId="0" fillId="0" borderId="1" xfId="0" applyBorder="1" applyAlignment="1" applyProtection="1">
      <alignment horizontal="center"/>
      <protection locked="0"/>
    </xf>
    <xf numFmtId="0" fontId="0" fillId="0" borderId="30" xfId="0" applyBorder="1" applyAlignment="1" applyProtection="1">
      <alignment horizontal="center"/>
      <protection locked="0"/>
    </xf>
    <xf numFmtId="0" fontId="0" fillId="0" borderId="32" xfId="0" applyBorder="1" applyAlignment="1" applyProtection="1">
      <alignment horizontal="center"/>
      <protection locked="0"/>
    </xf>
    <xf numFmtId="0" fontId="0" fillId="0" borderId="4" xfId="0" applyBorder="1" applyAlignment="1" applyProtection="1">
      <alignment horizontal="center"/>
      <protection locked="0"/>
    </xf>
    <xf numFmtId="0" fontId="0" fillId="8" borderId="11" xfId="0" applyFill="1" applyBorder="1" applyAlignment="1">
      <alignment horizontal="left" wrapText="1"/>
    </xf>
    <xf numFmtId="0" fontId="0" fillId="8" borderId="0" xfId="0" applyFill="1" applyAlignment="1">
      <alignment horizontal="left" wrapText="1"/>
    </xf>
    <xf numFmtId="0" fontId="0" fillId="8" borderId="12" xfId="0" applyFill="1" applyBorder="1" applyAlignment="1">
      <alignment horizontal="left" wrapText="1"/>
    </xf>
    <xf numFmtId="0" fontId="0" fillId="8" borderId="6" xfId="0" applyFill="1" applyBorder="1" applyAlignment="1">
      <alignment horizontal="center"/>
    </xf>
    <xf numFmtId="0" fontId="0" fillId="8" borderId="1" xfId="0" applyFill="1" applyBorder="1" applyAlignment="1">
      <alignment horizontal="center"/>
    </xf>
    <xf numFmtId="0" fontId="1" fillId="3" borderId="30" xfId="0" applyFont="1" applyFill="1" applyBorder="1" applyAlignment="1">
      <alignment horizontal="right"/>
    </xf>
    <xf numFmtId="0" fontId="1" fillId="3" borderId="4" xfId="0" applyFont="1" applyFill="1" applyBorder="1" applyAlignment="1">
      <alignment horizontal="right"/>
    </xf>
    <xf numFmtId="0" fontId="3" fillId="8" borderId="31" xfId="0" applyFont="1" applyFill="1" applyBorder="1" applyAlignment="1">
      <alignment horizontal="right"/>
    </xf>
    <xf numFmtId="0" fontId="3" fillId="8" borderId="3" xfId="0" applyFont="1" applyFill="1" applyBorder="1" applyAlignment="1">
      <alignment horizontal="right"/>
    </xf>
    <xf numFmtId="0" fontId="1" fillId="2" borderId="6" xfId="0" applyFont="1" applyFill="1" applyBorder="1" applyAlignment="1">
      <alignment horizontal="center" wrapText="1"/>
    </xf>
    <xf numFmtId="0" fontId="1" fillId="2" borderId="1" xfId="0" applyFont="1" applyFill="1" applyBorder="1" applyAlignment="1">
      <alignment horizontal="center" wrapText="1"/>
    </xf>
    <xf numFmtId="0" fontId="3" fillId="0" borderId="31" xfId="0" applyFont="1" applyBorder="1" applyAlignment="1">
      <alignment horizontal="right"/>
    </xf>
    <xf numFmtId="0" fontId="3" fillId="0" borderId="3" xfId="0" applyFont="1" applyBorder="1" applyAlignment="1">
      <alignment horizontal="right"/>
    </xf>
    <xf numFmtId="0" fontId="3" fillId="5" borderId="5" xfId="0" applyFont="1" applyFill="1" applyBorder="1" applyAlignment="1" applyProtection="1">
      <alignment horizontal="center" vertical="center" wrapText="1"/>
      <protection hidden="1"/>
    </xf>
    <xf numFmtId="0" fontId="3" fillId="5" borderId="13" xfId="0" applyFont="1" applyFill="1" applyBorder="1" applyAlignment="1" applyProtection="1">
      <alignment horizontal="center" vertical="center" wrapText="1"/>
      <protection hidden="1"/>
    </xf>
    <xf numFmtId="0" fontId="3" fillId="0" borderId="21" xfId="0" applyFont="1" applyBorder="1" applyAlignment="1" applyProtection="1">
      <alignment horizontal="right"/>
      <protection hidden="1"/>
    </xf>
    <xf numFmtId="0" fontId="3" fillId="0" borderId="22" xfId="0" applyFont="1" applyBorder="1" applyAlignment="1" applyProtection="1">
      <alignment horizontal="right"/>
      <protection hidden="1"/>
    </xf>
  </cellXfs>
  <cellStyles count="1">
    <cellStyle name="Normal" xfId="0" builtinId="0"/>
  </cellStyles>
  <dxfs count="12">
    <dxf>
      <font>
        <color rgb="FFFF0000"/>
      </font>
    </dxf>
    <dxf>
      <font>
        <color theme="9" tint="-0.24994659260841701"/>
      </font>
    </dxf>
    <dxf>
      <font>
        <color rgb="FFFF0000"/>
      </font>
    </dxf>
    <dxf>
      <font>
        <color theme="9" tint="-0.24994659260841701"/>
      </font>
    </dxf>
    <dxf>
      <font>
        <color rgb="FFFF0000"/>
      </font>
    </dxf>
    <dxf>
      <font>
        <color theme="9" tint="-0.24994659260841701"/>
      </font>
    </dxf>
    <dxf>
      <font>
        <color theme="9" tint="-0.24994659260841701"/>
      </font>
    </dxf>
    <dxf>
      <font>
        <color rgb="FFFF0000"/>
      </font>
    </dxf>
    <dxf>
      <font>
        <color theme="9" tint="-0.24994659260841701"/>
      </font>
    </dxf>
    <dxf>
      <font>
        <color rgb="FFFF0000"/>
      </font>
    </dxf>
    <dxf>
      <font>
        <color theme="9" tint="-0.24994659260841701"/>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0</xdr:col>
      <xdr:colOff>75079</xdr:colOff>
      <xdr:row>1</xdr:row>
      <xdr:rowOff>66671</xdr:rowOff>
    </xdr:from>
    <xdr:ext cx="12650321" cy="12338451"/>
    <xdr:sp macro="" textlink="">
      <xdr:nvSpPr>
        <xdr:cNvPr id="22" name="TekstSylinder 1">
          <a:extLst>
            <a:ext uri="{FF2B5EF4-FFF2-40B4-BE49-F238E27FC236}">
              <a16:creationId xmlns:a16="http://schemas.microsoft.com/office/drawing/2014/main" id="{12E96AA1-A3E4-416E-97F9-813DACCEC229}"/>
            </a:ext>
          </a:extLst>
        </xdr:cNvPr>
        <xdr:cNvSpPr txBox="1"/>
      </xdr:nvSpPr>
      <xdr:spPr>
        <a:xfrm>
          <a:off x="75079" y="257171"/>
          <a:ext cx="12650321" cy="12338451"/>
        </a:xfrm>
        <a:prstGeom prst="rect">
          <a:avLst/>
        </a:prstGeom>
        <a:solidFill>
          <a:schemeClr val="bg1"/>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nb-NO" sz="1600" b="1" i="0" u="none" strike="noStrike">
              <a:solidFill>
                <a:sysClr val="windowText" lastClr="000000"/>
              </a:solidFill>
              <a:effectLst/>
              <a:latin typeface="+mn-lt"/>
              <a:ea typeface="+mn-ea"/>
              <a:cs typeface="+mn-cs"/>
            </a:rPr>
            <a:t>ANDEL</a:t>
          </a:r>
          <a:r>
            <a:rPr lang="nb-NO" sz="1600" b="1" i="0" u="none" strike="noStrike" baseline="0">
              <a:solidFill>
                <a:sysClr val="windowText" lastClr="000000"/>
              </a:solidFill>
              <a:effectLst/>
              <a:latin typeface="+mn-lt"/>
              <a:ea typeface="+mn-ea"/>
              <a:cs typeface="+mn-cs"/>
            </a:rPr>
            <a:t> OPPDRAG - INFORMASJON OG VEILEDNING</a:t>
          </a:r>
          <a:endParaRPr lang="nb-NO" sz="1600" b="1" i="0" u="none" strike="noStrike">
            <a:solidFill>
              <a:sysClr val="windowText" lastClr="000000"/>
            </a:solidFill>
            <a:effectLst/>
            <a:latin typeface="+mn-lt"/>
            <a:ea typeface="+mn-ea"/>
            <a:cs typeface="+mn-cs"/>
          </a:endParaRPr>
        </a:p>
        <a:p>
          <a:endParaRPr lang="nb-NO" sz="1100" b="0" i="0" u="none" strike="noStrike">
            <a:solidFill>
              <a:sysClr val="windowText" lastClr="000000"/>
            </a:solidFill>
            <a:effectLst/>
            <a:latin typeface="+mn-lt"/>
            <a:ea typeface="+mn-ea"/>
            <a:cs typeface="+mn-cs"/>
          </a:endParaRPr>
        </a:p>
        <a:p>
          <a:r>
            <a:rPr lang="nb-NO" sz="1400" b="1" i="0" u="none" strike="noStrike">
              <a:solidFill>
                <a:sysClr val="windowText" lastClr="000000"/>
              </a:solidFill>
              <a:effectLst/>
              <a:latin typeface="+mn-lt"/>
              <a:ea typeface="+mn-ea"/>
              <a:cs typeface="+mn-cs"/>
            </a:rPr>
            <a:t>Informasjon</a:t>
          </a:r>
        </a:p>
        <a:p>
          <a:r>
            <a:rPr lang="nb-NO" sz="1400" b="0" i="0" u="none" strike="noStrike">
              <a:solidFill>
                <a:sysClr val="windowText" lastClr="000000"/>
              </a:solidFill>
              <a:effectLst/>
              <a:latin typeface="+mn-lt"/>
              <a:ea typeface="+mn-ea"/>
              <a:cs typeface="+mn-cs"/>
            </a:rPr>
            <a:t>I evalueringen</a:t>
          </a:r>
          <a:r>
            <a:rPr lang="nb-NO" sz="1400" b="0" i="0" u="none" strike="noStrike" baseline="0">
              <a:solidFill>
                <a:sysClr val="windowText" lastClr="000000"/>
              </a:solidFill>
              <a:effectLst/>
              <a:latin typeface="+mn-lt"/>
              <a:ea typeface="+mn-ea"/>
              <a:cs typeface="+mn-cs"/>
            </a:rPr>
            <a:t> vil oppdragsgiver gi uttelling for andelen av oppdrag i kontrakten som blir utført med kjøretøy på elektrisitet, biogass og hydrogen for hvert av kontraktsårene. Tilbyder skal fylle ut fanen "Transport" slik at summen for hvert av kontraktsårene blir 100. I evalueringen vil besvarelsen for alle 5 årene inngå. </a:t>
          </a:r>
        </a:p>
        <a:p>
          <a:endParaRPr lang="nb-NO" sz="1400" b="0" i="0" u="none" strike="noStrike" baseline="0">
            <a:solidFill>
              <a:sysClr val="windowText" lastClr="000000"/>
            </a:solidFill>
            <a:effectLst/>
            <a:latin typeface="+mn-lt"/>
            <a:ea typeface="+mn-ea"/>
            <a:cs typeface="+mn-cs"/>
          </a:endParaRPr>
        </a:p>
        <a:p>
          <a:r>
            <a:rPr lang="nb-NO" sz="1400" b="0" i="0" u="none" strike="noStrike" baseline="0">
              <a:solidFill>
                <a:sysClr val="windowText" lastClr="000000"/>
              </a:solidFill>
              <a:effectLst/>
              <a:latin typeface="+mn-lt"/>
              <a:ea typeface="+mn-ea"/>
              <a:cs typeface="+mn-cs"/>
            </a:rPr>
            <a:t>Listen med registreringsnummer på kjøretøy må også fylles ut. Formålet med å oppgi registreringsnummeret, drivstofftyper og periode er å dokumentere at tilbyder har tilstrekkelig med nullutslipp- og biogasskjøretøy til å gjennomføre oppdraget i henhold til oppgitte prosentandeler i matrisen. Det kan med andre ord benyttes andre kjøretøy på elektrisitet, hydrogen og biogass enn oppgitt i tilbudet så lenge prosentandelen angitt i tilbudet blir overholdt. Det er altså </a:t>
          </a:r>
          <a:r>
            <a:rPr lang="nb-NO" sz="1400" b="0" i="0" u="sng" strike="noStrike" baseline="0">
              <a:solidFill>
                <a:sysClr val="windowText" lastClr="000000"/>
              </a:solidFill>
              <a:effectLst/>
              <a:latin typeface="+mn-lt"/>
              <a:ea typeface="+mn-ea"/>
              <a:cs typeface="+mn-cs"/>
            </a:rPr>
            <a:t>ikke</a:t>
          </a:r>
          <a:r>
            <a:rPr lang="nb-NO" sz="1400" b="0" i="0" u="none" strike="noStrike" baseline="0">
              <a:solidFill>
                <a:sysClr val="windowText" lastClr="000000"/>
              </a:solidFill>
              <a:effectLst/>
              <a:latin typeface="+mn-lt"/>
              <a:ea typeface="+mn-ea"/>
              <a:cs typeface="+mn-cs"/>
            </a:rPr>
            <a:t> nødvendig å dedikere kjøretøy til kontrakten.</a:t>
          </a:r>
        </a:p>
        <a:p>
          <a:endParaRPr lang="nb-NO" sz="1400" b="0" i="0" u="none" strike="noStrike" baseline="0">
            <a:solidFill>
              <a:sysClr val="windowText" lastClr="000000"/>
            </a:solidFill>
            <a:effectLst/>
            <a:latin typeface="+mn-lt"/>
            <a:ea typeface="+mn-ea"/>
            <a:cs typeface="+mn-cs"/>
          </a:endParaRPr>
        </a:p>
        <a:p>
          <a:r>
            <a:rPr lang="nb-NO" sz="1400" b="0" i="0" u="none" strike="noStrike" baseline="0">
              <a:solidFill>
                <a:sysClr val="windowText" lastClr="000000"/>
              </a:solidFill>
              <a:effectLst/>
              <a:latin typeface="+mn-lt"/>
              <a:ea typeface="+mn-ea"/>
              <a:cs typeface="+mn-cs"/>
            </a:rPr>
            <a:t>Alle oppdrag på denne kontrakten telles likt. Et oppdrag kan være ett enkeltoppdrag, en leveranse, en servicerute, en rode eller lignende, avhengig av hvilken type tjeneste kontrakten omhandler. Dersom det gjennomføres flere leveringer eller transportetapper for oppdragsgiver som en del av en rute så tilsvarer ruten ett oppdrag. Transport til andre formål enn utføring av oppdrag for denne kontrakten </a:t>
          </a:r>
          <a:r>
            <a:rPr lang="nb-NO" sz="1400" b="0" i="0" u="none" strike="noStrike" baseline="0">
              <a:solidFill>
                <a:schemeClr val="tx1"/>
              </a:solidFill>
              <a:effectLst/>
              <a:latin typeface="+mn-lt"/>
              <a:ea typeface="+mn-ea"/>
              <a:cs typeface="+mn-cs"/>
            </a:rPr>
            <a:t>skal ikke medregnes.</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Utfylt skjema skal legges som vedlegg ved tilbudet. Informasjonen oppgitt i tilbudet er forpliktende og bindende for hvert kontraktsår i avtaleperioden, inkludert opsjonsårene. </a:t>
          </a:r>
        </a:p>
        <a:p>
          <a:endParaRPr lang="nb-NO" sz="1400" b="0" i="0" u="none" strike="noStrike" baseline="0">
            <a:solidFill>
              <a:schemeClr val="tx1"/>
            </a:solidFill>
            <a:effectLst/>
            <a:latin typeface="+mn-lt"/>
            <a:ea typeface="+mn-ea"/>
            <a:cs typeface="+mn-cs"/>
          </a:endParaRPr>
        </a:p>
        <a:p>
          <a:r>
            <a:rPr lang="nb-NO" sz="1400" b="1" i="0" u="none" strike="noStrike" baseline="0">
              <a:solidFill>
                <a:schemeClr val="tx1"/>
              </a:solidFill>
              <a:effectLst/>
              <a:latin typeface="+mn-lt"/>
              <a:ea typeface="+mn-ea"/>
              <a:cs typeface="+mn-cs"/>
            </a:rPr>
            <a:t>Dokumentasjonskrav ved tilbudsinngivelse</a:t>
          </a:r>
        </a:p>
        <a:p>
          <a:r>
            <a:rPr lang="nb-NO" sz="1400" b="0" i="0" u="none" strike="noStrike" baseline="0">
              <a:solidFill>
                <a:schemeClr val="tx1"/>
              </a:solidFill>
              <a:effectLst/>
              <a:latin typeface="+mn-lt"/>
              <a:ea typeface="+mn-ea"/>
              <a:cs typeface="+mn-cs"/>
            </a:rPr>
            <a:t>Ved tilbudsinngivelse skal leverandøren i dette regnearket oppgi registreringsnummer for kjøretøy som skal benyttes i fanen "transport". For kjøretøy som er under bestilling eller skal bestilles av leverandør (eller underleverandør) hvis kontrakten tildeles, skal det legges ved dokumentasjon fra enten forhandler, importør eller utleie- eller leasingselskap med bekreftelse på at kjøretøy </a:t>
          </a:r>
          <a:r>
            <a:rPr lang="nb-NO" sz="1400" b="0" i="0" u="none" strike="noStrike" baseline="0">
              <a:solidFill>
                <a:sysClr val="windowText" lastClr="000000"/>
              </a:solidFill>
              <a:effectLst/>
              <a:latin typeface="+mn-lt"/>
              <a:ea typeface="+mn-ea"/>
              <a:cs typeface="+mn-cs"/>
            </a:rPr>
            <a:t>enten er bestilt eller kan bestilles og med forventet leveringsdato.</a:t>
          </a:r>
        </a:p>
        <a:p>
          <a:endParaRPr lang="nb-NO" sz="1400">
            <a:solidFill>
              <a:sysClr val="windowText" lastClr="000000"/>
            </a:solidFill>
          </a:endParaRPr>
        </a:p>
        <a:p>
          <a:r>
            <a:rPr lang="nb-NO" sz="1400" b="1">
              <a:solidFill>
                <a:sysClr val="windowText" lastClr="000000"/>
              </a:solidFill>
            </a:rPr>
            <a:t>Dokumentasjonskrav i kontraktsperioden</a:t>
          </a:r>
          <a:endParaRPr lang="nb-NO" sz="1400">
            <a:solidFill>
              <a:sysClr val="windowText" lastClr="000000"/>
            </a:solidFill>
          </a:endParaRPr>
        </a:p>
        <a:p>
          <a:r>
            <a:rPr lang="nb-NO" sz="1400" b="0" i="0" u="none" strike="noStrike">
              <a:solidFill>
                <a:sysClr val="windowText" lastClr="000000"/>
              </a:solidFill>
              <a:effectLst/>
              <a:latin typeface="+mn-lt"/>
              <a:ea typeface="+mn-ea"/>
              <a:cs typeface="+mn-cs"/>
            </a:rPr>
            <a:t>Leverandør skal</a:t>
          </a:r>
          <a:r>
            <a:rPr lang="nb-NO" sz="1400" b="0" i="0" u="none" strike="noStrike" baseline="0">
              <a:solidFill>
                <a:sysClr val="windowText" lastClr="000000"/>
              </a:solidFill>
              <a:effectLst/>
              <a:latin typeface="+mn-lt"/>
              <a:ea typeface="+mn-ea"/>
              <a:cs typeface="+mn-cs"/>
            </a:rPr>
            <a:t> uoppfordret levere statistikk som dokumentasjon på at andel oppdrag er gjennomført i henhold til beskrevet i tilbudet. Se konkurransedokumentene for mer informasjon. Dersom statistikken viser at andel fossilfri transport i innleverte tilbud ikke er oppfylt, vil det anses som mislighold av avtalen.</a:t>
          </a:r>
        </a:p>
        <a:p>
          <a:r>
            <a:rPr lang="nb-NO" sz="1400">
              <a:solidFill>
                <a:sysClr val="windowText" lastClr="000000"/>
              </a:solidFill>
            </a:rPr>
            <a:t> </a:t>
          </a:r>
        </a:p>
        <a:p>
          <a:r>
            <a:rPr lang="nb-NO" sz="1400" b="1" i="0" u="none" strike="noStrike">
              <a:solidFill>
                <a:sysClr val="windowText" lastClr="000000"/>
              </a:solidFill>
              <a:effectLst/>
              <a:latin typeface="+mn-lt"/>
              <a:ea typeface="+mn-ea"/>
              <a:cs typeface="+mn-cs"/>
            </a:rPr>
            <a:t>Poenggivning og evaluering</a:t>
          </a:r>
        </a:p>
        <a:p>
          <a:r>
            <a:rPr lang="nb-NO" sz="1400" b="0" i="0" u="none" strike="noStrike">
              <a:solidFill>
                <a:sysClr val="windowText" lastClr="000000"/>
              </a:solidFill>
              <a:effectLst/>
              <a:latin typeface="+mn-lt"/>
              <a:ea typeface="+mn-ea"/>
              <a:cs typeface="+mn-cs"/>
            </a:rPr>
            <a:t>Poengene for bruk</a:t>
          </a:r>
          <a:r>
            <a:rPr lang="nb-NO" sz="1400" b="0" i="0" u="none" strike="noStrike" baseline="0">
              <a:solidFill>
                <a:sysClr val="windowText" lastClr="000000"/>
              </a:solidFill>
              <a:effectLst/>
              <a:latin typeface="+mn-lt"/>
              <a:ea typeface="+mn-ea"/>
              <a:cs typeface="+mn-cs"/>
            </a:rPr>
            <a:t> av ulikt type drivstoff er angitt i matrisen under fanen "Transport".</a:t>
          </a:r>
        </a:p>
        <a:p>
          <a:endParaRPr lang="nb-NO" sz="1400" b="0" i="0" u="none" strike="noStrike" baseline="0">
            <a:solidFill>
              <a:sysClr val="windowText" lastClr="000000"/>
            </a:solidFill>
            <a:effectLst/>
            <a:latin typeface="+mn-lt"/>
            <a:ea typeface="+mn-ea"/>
            <a:cs typeface="+mn-cs"/>
          </a:endParaRPr>
        </a:p>
        <a:p>
          <a:r>
            <a:rPr lang="nb-NO" sz="1400" b="0" i="0" u="none" strike="noStrike" baseline="0">
              <a:solidFill>
                <a:sysClr val="windowText" lastClr="000000"/>
              </a:solidFill>
              <a:effectLst/>
              <a:latin typeface="+mn-lt"/>
              <a:ea typeface="+mn-ea"/>
              <a:cs typeface="+mn-cs"/>
            </a:rPr>
            <a:t>Oppdrag med kjøretøy på elektrisitet (hel-elektrisk), biogass og hydrogen gir 10 poeng. Øvrige drivstoff gir 0 poeng. </a:t>
          </a:r>
          <a:br>
            <a:rPr lang="nb-NO" sz="1400" b="0" i="0" u="none" strike="noStrike" baseline="0">
              <a:solidFill>
                <a:sysClr val="windowText" lastClr="000000"/>
              </a:solidFill>
              <a:effectLst/>
              <a:latin typeface="+mn-lt"/>
              <a:ea typeface="+mn-ea"/>
              <a:cs typeface="+mn-cs"/>
            </a:rPr>
          </a:br>
          <a:r>
            <a:rPr lang="nb-NO" sz="1400" b="0" i="0" u="none" strike="noStrike" baseline="0">
              <a:solidFill>
                <a:sysClr val="windowText" lastClr="000000"/>
              </a:solidFill>
              <a:effectLst/>
              <a:latin typeface="+mn-lt"/>
              <a:ea typeface="+mn-ea"/>
              <a:cs typeface="+mn-cs"/>
            </a:rPr>
            <a:t>Utgangspunkt for skjemaet er drivstoffmatrisen som er utarbeidet av DFØ, Miljødirektoratet og Transportøkonomisk institutt. Matrisen er tilgjengelig på DFØs sine nettsider: https://www.anskaffelser.no/verktoy/veiledere/drivstoffmatrise-tunge-kjoretoy-til-veitrafikk</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Skjemaet skal fylles ut for hvert av kontraktsårene. Første kontraktsår gjelder fra og med oppstartsdato på kontrakten og til og med tilsvarende dato påfølgende år. </a:t>
          </a:r>
        </a:p>
        <a:p>
          <a:r>
            <a:rPr lang="nb-NO" sz="1400" b="0" i="0" u="none" strike="noStrike" baseline="0">
              <a:solidFill>
                <a:schemeClr val="tx1"/>
              </a:solidFill>
              <a:effectLst/>
              <a:latin typeface="+mn-lt"/>
              <a:ea typeface="+mn-ea"/>
              <a:cs typeface="+mn-cs"/>
            </a:rPr>
            <a:t>Følgende vekting av kontraktsår vil bli lagt til grunn i evalueringen; første kontraktsår 27,5 %, andre kontraktsår 27,5 %, tredje kontraktsår 15 %, fjerde kontraktsår 15 %, femte kontraktsår 15 %.</a:t>
          </a:r>
        </a:p>
        <a:p>
          <a:endParaRPr lang="nb-NO" sz="1400" b="0" i="0" u="none" strike="noStrike" baseline="0">
            <a:solidFill>
              <a:schemeClr val="tx1"/>
            </a:solidFill>
            <a:effectLst/>
            <a:latin typeface="+mn-lt"/>
            <a:ea typeface="+mn-ea"/>
            <a:cs typeface="+mn-cs"/>
          </a:endParaRPr>
        </a:p>
        <a:p>
          <a:r>
            <a:rPr lang="nb-NO" sz="1400" b="0" i="0" u="none" strike="noStrike" baseline="0">
              <a:solidFill>
                <a:schemeClr val="tx1"/>
              </a:solidFill>
              <a:effectLst/>
              <a:latin typeface="+mn-lt"/>
              <a:ea typeface="+mn-ea"/>
              <a:cs typeface="+mn-cs"/>
            </a:rPr>
            <a:t>Oppdragsgiver likestiller bruken av kjøretøy som går på elektrisitet, hydrogen og biogass og premierer ikke bruk av biodrivstoff.</a:t>
          </a:r>
          <a:br>
            <a:rPr lang="nb-NO" sz="1400" b="0" i="0" u="none" strike="noStrike" baseline="0">
              <a:solidFill>
                <a:schemeClr val="tx1"/>
              </a:solidFill>
              <a:effectLst/>
              <a:latin typeface="+mn-lt"/>
              <a:ea typeface="+mn-ea"/>
              <a:cs typeface="+mn-cs"/>
            </a:rPr>
          </a:br>
          <a:r>
            <a:rPr lang="nb-NO" sz="1400" b="0" i="0" u="none" strike="noStrike" baseline="0">
              <a:solidFill>
                <a:schemeClr val="tx1"/>
              </a:solidFill>
              <a:effectLst/>
              <a:latin typeface="+mn-lt"/>
              <a:ea typeface="+mn-ea"/>
              <a:cs typeface="+mn-cs"/>
            </a:rPr>
            <a:t>Det nasjonale omsetningspåbudet for biodrivstoff innebærer at det blandes inn en viss prosentandel biodrivstoff i det fossile drivstoffet. Fra 1.1 2021 var andelen 24,5 %. Denne andelen beregnes utfra totalt omsatt volum blant omsetterne av drivstoff til veitrafikk. I praksis kan derfor en forhandler, som leverer 100 % biodrivstoff til en kunde, redusere mengden biodrivstoff som leveres til andre kunder i Norge. Dette betyr at klimaeffekten ved å benytte 100% biodrivstoff i offentlige anskaffelser i praksis nulles ut. Dette skjer altså fordi forhandlerleddet kan bruke salg av 100 % biodrivstoff til å selge mer fossilt drivstoff til andre kunder, liter for liter. Les mer om Miljødirektoratets vurdering av bruk av biodrivstoff i offentlige anskaffelser her: </a:t>
          </a:r>
          <a:r>
            <a:rPr lang="nb-NO" sz="1400">
              <a:hlinkClick xmlns:r="http://schemas.openxmlformats.org/officeDocument/2006/relationships" r:id=""/>
            </a:rPr>
            <a:t>Kjøpe inn klimavennlige kjøretøy og maskiner - Miljødirektoratet (miljodirektoratet.no)</a:t>
          </a:r>
          <a:r>
            <a:rPr lang="nb-NO" sz="1400"/>
            <a:t> se </a:t>
          </a:r>
          <a:r>
            <a:rPr lang="nb-NO" sz="1400" u="sng"/>
            <a:t>Relevante</a:t>
          </a:r>
          <a:r>
            <a:rPr lang="nb-NO" sz="1400" u="sng" baseline="0"/>
            <a:t> dokumenter</a:t>
          </a:r>
          <a:r>
            <a:rPr lang="nb-NO" sz="1400" baseline="0"/>
            <a:t> ; </a:t>
          </a:r>
          <a:r>
            <a:rPr lang="nb-NO" sz="1100" i="1" baseline="0"/>
            <a:t>"Miljødirektoratets vurdering av system for overoppfyllelse av omsetningskrav for biodrivstoff"</a:t>
          </a:r>
          <a:endParaRPr lang="nb-NO" sz="1400" b="0" i="0" u="none" strike="noStrike" baseline="0">
            <a:solidFill>
              <a:schemeClr val="tx1"/>
            </a:solidFill>
            <a:effectLst/>
            <a:latin typeface="+mn-lt"/>
            <a:ea typeface="+mn-ea"/>
            <a:cs typeface="+mn-cs"/>
          </a:endParaRPr>
        </a:p>
      </xdr:txBody>
    </xdr:sp>
    <xdr:clientData/>
  </xdr:oneCellAnchor>
</xdr:wsDr>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B1AF6F-57D4-4D0B-9A8E-8D259009A15B}">
  <sheetPr>
    <pageSetUpPr fitToPage="1"/>
  </sheetPr>
  <dimension ref="B1:AC11"/>
  <sheetViews>
    <sheetView showGridLines="0" showRowColHeaders="0" zoomScale="80" zoomScaleNormal="80" workbookViewId="0">
      <selection activeCell="T50" sqref="T50"/>
    </sheetView>
  </sheetViews>
  <sheetFormatPr baseColWidth="10" defaultColWidth="11.42578125" defaultRowHeight="15" x14ac:dyDescent="0.25"/>
  <sheetData>
    <row r="1" spans="2:29" x14ac:dyDescent="0.25">
      <c r="P1" s="41" t="s">
        <v>0</v>
      </c>
    </row>
    <row r="3" spans="2:29" ht="15.75" customHeight="1" x14ac:dyDescent="0.35">
      <c r="B3" s="2"/>
      <c r="S3" s="37"/>
    </row>
    <row r="7" spans="2:29" x14ac:dyDescent="0.25">
      <c r="B7" s="3"/>
      <c r="S7" s="40"/>
      <c r="T7" s="1"/>
      <c r="U7" s="1"/>
      <c r="V7" s="1"/>
      <c r="W7" s="1"/>
      <c r="X7" s="1"/>
      <c r="Y7" s="1"/>
      <c r="Z7" s="1"/>
      <c r="AA7" s="1"/>
      <c r="AB7" s="1"/>
      <c r="AC7" s="1"/>
    </row>
    <row r="8" spans="2:29" x14ac:dyDescent="0.25">
      <c r="B8" s="3"/>
      <c r="S8" s="1"/>
      <c r="T8" s="1"/>
      <c r="U8" s="1"/>
      <c r="V8" s="1"/>
      <c r="W8" s="1"/>
      <c r="X8" s="1"/>
      <c r="Y8" s="1"/>
      <c r="Z8" s="1"/>
      <c r="AA8" s="1"/>
      <c r="AB8" s="1"/>
      <c r="AC8" s="1"/>
    </row>
    <row r="9" spans="2:29" x14ac:dyDescent="0.25">
      <c r="B9" s="3"/>
      <c r="S9" s="1"/>
      <c r="T9" s="1"/>
      <c r="U9" s="1"/>
      <c r="V9" s="1"/>
      <c r="W9" s="1"/>
      <c r="X9" s="1"/>
      <c r="Y9" s="1"/>
      <c r="Z9" s="1"/>
      <c r="AA9" s="1"/>
      <c r="AB9" s="1"/>
      <c r="AC9" s="1"/>
    </row>
    <row r="10" spans="2:29" x14ac:dyDescent="0.25">
      <c r="B10" s="3"/>
      <c r="S10" s="1"/>
      <c r="T10" s="1"/>
      <c r="U10" s="1"/>
      <c r="V10" s="1"/>
      <c r="W10" s="1"/>
      <c r="X10" s="1"/>
      <c r="Y10" s="1"/>
      <c r="Z10" s="1"/>
      <c r="AA10" s="1"/>
      <c r="AB10" s="1"/>
      <c r="AC10" s="1"/>
    </row>
    <row r="11" spans="2:29" x14ac:dyDescent="0.25">
      <c r="S11" s="1"/>
      <c r="T11" s="1"/>
      <c r="U11" s="1"/>
      <c r="V11" s="1"/>
      <c r="W11" s="1"/>
      <c r="X11" s="1"/>
      <c r="Y11" s="1"/>
      <c r="Z11" s="1"/>
      <c r="AA11" s="1"/>
      <c r="AB11" s="1"/>
      <c r="AC11" s="1"/>
    </row>
  </sheetData>
  <sheetProtection sheet="1" objects="1" scenarios="1" selectLockedCells="1"/>
  <pageMargins left="0.25" right="0.25" top="0.75" bottom="0.75" header="0.3" footer="0.3"/>
  <pageSetup paperSize="9" scale="78"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59"/>
  <sheetViews>
    <sheetView showGridLines="0" tabSelected="1" zoomScale="90" zoomScaleNormal="90" zoomScaleSheetLayoutView="100" workbookViewId="0">
      <selection activeCell="C4" sqref="C4"/>
    </sheetView>
  </sheetViews>
  <sheetFormatPr baseColWidth="10" defaultColWidth="11.42578125" defaultRowHeight="15" x14ac:dyDescent="0.25"/>
  <cols>
    <col min="1" max="1" width="34.140625" customWidth="1"/>
    <col min="2" max="2" width="9.28515625" customWidth="1"/>
    <col min="3" max="6" width="25.7109375" customWidth="1"/>
    <col min="7" max="7" width="25.7109375" hidden="1" customWidth="1"/>
    <col min="8" max="8" width="58" bestFit="1" customWidth="1"/>
  </cols>
  <sheetData>
    <row r="1" spans="1:11" ht="29.25" thickBot="1" x14ac:dyDescent="0.5">
      <c r="A1" s="82" t="s">
        <v>36</v>
      </c>
      <c r="B1" s="82"/>
      <c r="C1" s="82"/>
      <c r="D1" s="82"/>
      <c r="E1" s="82"/>
      <c r="F1" s="97" t="s">
        <v>43</v>
      </c>
      <c r="G1" s="100" t="s">
        <v>46</v>
      </c>
      <c r="H1" s="41" t="s">
        <v>0</v>
      </c>
    </row>
    <row r="2" spans="1:11" ht="30" x14ac:dyDescent="0.25">
      <c r="A2" s="89" t="s">
        <v>1</v>
      </c>
      <c r="B2" s="87" t="s">
        <v>2</v>
      </c>
      <c r="C2" s="88" t="s">
        <v>20</v>
      </c>
      <c r="D2" s="88" t="s">
        <v>21</v>
      </c>
      <c r="E2" s="88" t="s">
        <v>22</v>
      </c>
      <c r="F2" s="88" t="s">
        <v>23</v>
      </c>
      <c r="G2" s="88" t="s">
        <v>24</v>
      </c>
      <c r="H2" s="90" t="s">
        <v>3</v>
      </c>
    </row>
    <row r="3" spans="1:11" ht="16.5" customHeight="1" thickBot="1" x14ac:dyDescent="0.3">
      <c r="A3" s="51" t="s">
        <v>25</v>
      </c>
      <c r="B3" s="45" t="s">
        <v>4</v>
      </c>
      <c r="C3" s="98">
        <v>0.25</v>
      </c>
      <c r="D3" s="98">
        <v>0.25</v>
      </c>
      <c r="E3" s="98">
        <v>0.25</v>
      </c>
      <c r="F3" s="98">
        <v>0.25</v>
      </c>
      <c r="G3" s="98">
        <v>0.15</v>
      </c>
      <c r="H3" s="52"/>
    </row>
    <row r="4" spans="1:11" x14ac:dyDescent="0.25">
      <c r="A4" s="94" t="s">
        <v>41</v>
      </c>
      <c r="B4" s="46">
        <v>10</v>
      </c>
      <c r="C4" s="6"/>
      <c r="D4" s="6"/>
      <c r="E4" s="6"/>
      <c r="F4" s="6"/>
      <c r="G4" s="6"/>
      <c r="H4" s="53"/>
    </row>
    <row r="5" spans="1:11" ht="30" x14ac:dyDescent="0.25">
      <c r="A5" s="95" t="s">
        <v>42</v>
      </c>
      <c r="B5" s="96">
        <v>0</v>
      </c>
      <c r="C5" s="7"/>
      <c r="D5" s="7"/>
      <c r="E5" s="7"/>
      <c r="F5" s="7"/>
      <c r="G5" s="7"/>
      <c r="H5" s="54"/>
      <c r="J5" s="1"/>
      <c r="K5" s="1"/>
    </row>
    <row r="6" spans="1:11" x14ac:dyDescent="0.25">
      <c r="A6" s="112" t="s">
        <v>8</v>
      </c>
      <c r="B6" s="113"/>
      <c r="C6" s="5">
        <f>SUM(C4:C5)</f>
        <v>0</v>
      </c>
      <c r="D6" s="5">
        <f>SUM(D4:D5)</f>
        <v>0</v>
      </c>
      <c r="E6" s="5">
        <f>SUM(E4:E5)</f>
        <v>0</v>
      </c>
      <c r="F6" s="5">
        <f>SUM(F4:F5)</f>
        <v>0</v>
      </c>
      <c r="G6" s="5">
        <f>SUM(G4:G5)</f>
        <v>0</v>
      </c>
      <c r="H6" s="55"/>
    </row>
    <row r="7" spans="1:11" ht="12" customHeight="1" thickBot="1" x14ac:dyDescent="0.3">
      <c r="A7" s="118"/>
      <c r="B7" s="119"/>
      <c r="C7" s="56"/>
      <c r="H7" s="55"/>
    </row>
    <row r="8" spans="1:11" ht="15" customHeight="1" x14ac:dyDescent="0.25">
      <c r="A8" s="116" t="s">
        <v>9</v>
      </c>
      <c r="B8" s="117"/>
      <c r="C8" s="117"/>
      <c r="D8" s="4" t="s">
        <v>10</v>
      </c>
      <c r="E8" s="4" t="s">
        <v>11</v>
      </c>
      <c r="H8" s="44" t="s">
        <v>12</v>
      </c>
    </row>
    <row r="9" spans="1:11" ht="16.5" thickBot="1" x14ac:dyDescent="0.3">
      <c r="A9" s="102"/>
      <c r="B9" s="103"/>
      <c r="C9" s="103"/>
      <c r="D9" s="8"/>
      <c r="E9" s="47"/>
      <c r="H9" s="99" t="str">
        <f>IF(AND(C6=1,D6=1,F6=1,G6=1),"Skjema OK. Oppgi registreringsnumre til venstre.","Mangelfull utfylling. Cellene C6-G6 skal være 100 %")</f>
        <v>Mangelfull utfylling. Cellene C6-G6 skal være 100 %</v>
      </c>
    </row>
    <row r="10" spans="1:11" ht="15.75" x14ac:dyDescent="0.25">
      <c r="A10" s="102"/>
      <c r="B10" s="103"/>
      <c r="C10" s="103"/>
      <c r="D10" s="8"/>
      <c r="E10" s="47"/>
      <c r="H10" s="101"/>
    </row>
    <row r="11" spans="1:11" ht="15.75" x14ac:dyDescent="0.25">
      <c r="A11" s="102"/>
      <c r="B11" s="103"/>
      <c r="C11" s="103"/>
      <c r="D11" s="8"/>
      <c r="E11" s="47"/>
      <c r="H11" s="101"/>
    </row>
    <row r="12" spans="1:11" x14ac:dyDescent="0.25">
      <c r="A12" s="102"/>
      <c r="B12" s="103"/>
      <c r="C12" s="103"/>
      <c r="D12" s="8"/>
      <c r="E12" s="47"/>
      <c r="H12" s="55"/>
    </row>
    <row r="13" spans="1:11" x14ac:dyDescent="0.25">
      <c r="A13" s="102"/>
      <c r="B13" s="103"/>
      <c r="C13" s="103"/>
      <c r="D13" s="8"/>
      <c r="E13" s="47"/>
      <c r="H13" s="55"/>
    </row>
    <row r="14" spans="1:11" x14ac:dyDescent="0.25">
      <c r="A14" s="102"/>
      <c r="B14" s="103"/>
      <c r="C14" s="103"/>
      <c r="D14" s="8"/>
      <c r="E14" s="47"/>
      <c r="H14" s="55"/>
    </row>
    <row r="15" spans="1:11" x14ac:dyDescent="0.25">
      <c r="A15" s="102"/>
      <c r="B15" s="103"/>
      <c r="C15" s="103"/>
      <c r="D15" s="8"/>
      <c r="E15" s="47"/>
      <c r="H15" s="55"/>
    </row>
    <row r="16" spans="1:11" x14ac:dyDescent="0.25">
      <c r="A16" s="102"/>
      <c r="B16" s="103"/>
      <c r="C16" s="103"/>
      <c r="D16" s="8"/>
      <c r="E16" s="47"/>
      <c r="H16" s="55"/>
    </row>
    <row r="17" spans="1:8" x14ac:dyDescent="0.25">
      <c r="A17" s="102"/>
      <c r="B17" s="103"/>
      <c r="C17" s="103"/>
      <c r="D17" s="8"/>
      <c r="E17" s="47"/>
      <c r="H17" s="55"/>
    </row>
    <row r="18" spans="1:8" x14ac:dyDescent="0.25">
      <c r="A18" s="104"/>
      <c r="B18" s="105"/>
      <c r="C18" s="106"/>
      <c r="D18" s="8"/>
      <c r="E18" s="47"/>
      <c r="H18" s="55"/>
    </row>
    <row r="19" spans="1:8" x14ac:dyDescent="0.25">
      <c r="A19" s="104"/>
      <c r="B19" s="105"/>
      <c r="C19" s="106"/>
      <c r="D19" s="8"/>
      <c r="E19" s="47"/>
      <c r="H19" s="55"/>
    </row>
    <row r="20" spans="1:8" s="92" customFormat="1" ht="12" customHeight="1" x14ac:dyDescent="0.25">
      <c r="A20" s="91" t="s">
        <v>47</v>
      </c>
      <c r="H20" s="93"/>
    </row>
    <row r="21" spans="1:8" s="92" customFormat="1" ht="12" customHeight="1" x14ac:dyDescent="0.25">
      <c r="A21" s="91" t="s">
        <v>48</v>
      </c>
      <c r="H21" s="93"/>
    </row>
    <row r="22" spans="1:8" s="92" customFormat="1" ht="12" customHeight="1" x14ac:dyDescent="0.25">
      <c r="A22" s="91" t="s">
        <v>26</v>
      </c>
      <c r="H22" s="93"/>
    </row>
    <row r="23" spans="1:8" s="92" customFormat="1" ht="12" customHeight="1" x14ac:dyDescent="0.25">
      <c r="A23" s="91" t="s">
        <v>49</v>
      </c>
      <c r="H23" s="93"/>
    </row>
    <row r="24" spans="1:8" ht="15" customHeight="1" thickBot="1" x14ac:dyDescent="0.3">
      <c r="A24" s="57"/>
      <c r="B24" s="58"/>
      <c r="C24" s="58"/>
      <c r="D24" s="58"/>
      <c r="E24" s="58"/>
      <c r="F24" s="59"/>
      <c r="G24" s="58"/>
      <c r="H24" s="60"/>
    </row>
    <row r="25" spans="1:8" ht="15" customHeight="1" x14ac:dyDescent="0.25">
      <c r="F25" s="48"/>
    </row>
    <row r="26" spans="1:8" ht="15" customHeight="1" x14ac:dyDescent="0.25">
      <c r="F26" s="48"/>
    </row>
    <row r="27" spans="1:8" ht="15" customHeight="1" thickBot="1" x14ac:dyDescent="0.3">
      <c r="F27" s="48"/>
    </row>
    <row r="28" spans="1:8" ht="23.25" x14ac:dyDescent="0.35">
      <c r="A28" s="61" t="s">
        <v>28</v>
      </c>
      <c r="B28" s="62"/>
      <c r="C28" s="63" t="s">
        <v>44</v>
      </c>
      <c r="D28" s="62"/>
      <c r="E28" s="62"/>
      <c r="F28" s="62"/>
      <c r="G28" s="62"/>
      <c r="H28" s="64"/>
    </row>
    <row r="29" spans="1:8" ht="12" customHeight="1" x14ac:dyDescent="0.25">
      <c r="A29" s="65"/>
      <c r="B29" s="66"/>
      <c r="C29" s="66"/>
      <c r="D29" s="66"/>
      <c r="E29" s="66"/>
      <c r="F29" s="66"/>
      <c r="G29" s="66"/>
      <c r="H29" s="67"/>
    </row>
    <row r="30" spans="1:8" x14ac:dyDescent="0.25">
      <c r="A30" s="68" t="s">
        <v>27</v>
      </c>
      <c r="B30" s="66"/>
      <c r="C30" s="66"/>
      <c r="D30" s="66"/>
      <c r="E30" s="66"/>
      <c r="F30" s="66"/>
      <c r="G30" s="66"/>
      <c r="H30" s="67"/>
    </row>
    <row r="31" spans="1:8" ht="12" customHeight="1" x14ac:dyDescent="0.25">
      <c r="A31" s="68"/>
      <c r="B31" s="66"/>
      <c r="C31" s="66"/>
      <c r="D31" s="66"/>
      <c r="E31" s="66"/>
      <c r="F31" s="66"/>
      <c r="G31" s="66"/>
      <c r="H31" s="67"/>
    </row>
    <row r="32" spans="1:8" ht="30" x14ac:dyDescent="0.25">
      <c r="A32" s="85" t="s">
        <v>1</v>
      </c>
      <c r="B32" s="83" t="s">
        <v>2</v>
      </c>
      <c r="C32" s="84" t="s">
        <v>20</v>
      </c>
      <c r="D32" s="84" t="s">
        <v>21</v>
      </c>
      <c r="E32" s="84" t="s">
        <v>22</v>
      </c>
      <c r="F32" s="84" t="s">
        <v>23</v>
      </c>
      <c r="G32" s="84" t="s">
        <v>24</v>
      </c>
      <c r="H32" s="86" t="s">
        <v>3</v>
      </c>
    </row>
    <row r="33" spans="1:8" ht="15.75" thickBot="1" x14ac:dyDescent="0.3">
      <c r="A33" s="51" t="s">
        <v>25</v>
      </c>
      <c r="B33" s="45" t="s">
        <v>4</v>
      </c>
      <c r="C33" s="98">
        <v>0.25</v>
      </c>
      <c r="D33" s="98">
        <v>0.25</v>
      </c>
      <c r="E33" s="98">
        <v>0.25</v>
      </c>
      <c r="F33" s="98">
        <v>0.25</v>
      </c>
      <c r="G33" s="98">
        <v>0.15</v>
      </c>
      <c r="H33" s="52" t="s">
        <v>5</v>
      </c>
    </row>
    <row r="34" spans="1:8" x14ac:dyDescent="0.25">
      <c r="A34" s="94" t="s">
        <v>41</v>
      </c>
      <c r="B34" s="46">
        <v>10</v>
      </c>
      <c r="C34" s="69">
        <v>1</v>
      </c>
      <c r="D34" s="69">
        <v>1</v>
      </c>
      <c r="E34" s="69">
        <v>1</v>
      </c>
      <c r="F34" s="69">
        <v>1</v>
      </c>
      <c r="G34" s="69">
        <v>1</v>
      </c>
      <c r="H34" s="70"/>
    </row>
    <row r="35" spans="1:8" ht="30" x14ac:dyDescent="0.25">
      <c r="A35" s="95" t="s">
        <v>42</v>
      </c>
      <c r="B35" s="96">
        <v>0</v>
      </c>
      <c r="C35" s="71"/>
      <c r="D35" s="71"/>
      <c r="E35" s="71"/>
      <c r="F35" s="71"/>
      <c r="G35" s="71"/>
      <c r="H35" s="72"/>
    </row>
    <row r="36" spans="1:8" x14ac:dyDescent="0.25">
      <c r="A36" s="112" t="s">
        <v>8</v>
      </c>
      <c r="B36" s="113"/>
      <c r="C36" s="5">
        <f>SUM(C34:C35)</f>
        <v>1</v>
      </c>
      <c r="D36" s="5">
        <f>SUM(D34:D35)</f>
        <v>1</v>
      </c>
      <c r="E36" s="5">
        <f>SUM(E34:E35)</f>
        <v>1</v>
      </c>
      <c r="F36" s="5">
        <f>SUM(F34:F35)</f>
        <v>1</v>
      </c>
      <c r="G36" s="5">
        <f>SUM(G34:G35)</f>
        <v>1</v>
      </c>
      <c r="H36" s="67"/>
    </row>
    <row r="37" spans="1:8" ht="12" customHeight="1" thickBot="1" x14ac:dyDescent="0.3">
      <c r="A37" s="114"/>
      <c r="B37" s="115"/>
      <c r="C37" s="73"/>
      <c r="D37" s="66"/>
      <c r="E37" s="66"/>
      <c r="F37" s="66"/>
      <c r="G37" s="66"/>
      <c r="H37" s="67"/>
    </row>
    <row r="38" spans="1:8" x14ac:dyDescent="0.25">
      <c r="A38" s="116" t="s">
        <v>9</v>
      </c>
      <c r="B38" s="117"/>
      <c r="C38" s="117"/>
      <c r="D38" s="4" t="s">
        <v>10</v>
      </c>
      <c r="E38" s="4" t="s">
        <v>11</v>
      </c>
      <c r="F38" s="66"/>
      <c r="G38" s="66"/>
      <c r="H38" s="49" t="s">
        <v>12</v>
      </c>
    </row>
    <row r="39" spans="1:8" ht="15.75" thickBot="1" x14ac:dyDescent="0.3">
      <c r="A39" s="110" t="s">
        <v>37</v>
      </c>
      <c r="B39" s="111"/>
      <c r="C39" s="111"/>
      <c r="D39" s="74" t="s">
        <v>6</v>
      </c>
      <c r="E39" s="75" t="s">
        <v>31</v>
      </c>
      <c r="F39" s="66"/>
      <c r="G39" s="66"/>
      <c r="H39" s="50" t="str">
        <f>IF(AND(C36=1,D36=1,F36=1,G36=1),"Skjema OK. Oppgi registreringsnumre til venstre.","Mangelfull utfylling. Cellene D8-H8 skal være 100 %")</f>
        <v>Skjema OK. Oppgi registreringsnumre til venstre.</v>
      </c>
    </row>
    <row r="40" spans="1:8" x14ac:dyDescent="0.25">
      <c r="A40" s="110" t="s">
        <v>38</v>
      </c>
      <c r="B40" s="111"/>
      <c r="C40" s="111"/>
      <c r="D40" s="74" t="s">
        <v>6</v>
      </c>
      <c r="E40" s="75" t="s">
        <v>31</v>
      </c>
      <c r="F40" s="66"/>
      <c r="G40" s="66"/>
      <c r="H40" s="67"/>
    </row>
    <row r="41" spans="1:8" ht="15" customHeight="1" thickBot="1" x14ac:dyDescent="0.3">
      <c r="A41" s="76"/>
      <c r="B41" s="77"/>
      <c r="C41" s="77"/>
      <c r="D41" s="78"/>
      <c r="E41" s="79"/>
      <c r="F41" s="78"/>
      <c r="G41" s="78"/>
      <c r="H41" s="80"/>
    </row>
    <row r="42" spans="1:8" ht="15" customHeight="1" thickBot="1" x14ac:dyDescent="0.3"/>
    <row r="43" spans="1:8" ht="23.25" x14ac:dyDescent="0.35">
      <c r="A43" s="61" t="s">
        <v>29</v>
      </c>
      <c r="B43" s="62"/>
      <c r="C43" s="63" t="s">
        <v>45</v>
      </c>
      <c r="D43" s="62"/>
      <c r="E43" s="62"/>
      <c r="F43" s="62"/>
      <c r="G43" s="62"/>
      <c r="H43" s="64"/>
    </row>
    <row r="44" spans="1:8" ht="12" customHeight="1" x14ac:dyDescent="0.25">
      <c r="A44" s="65"/>
      <c r="B44" s="66"/>
      <c r="C44" s="66"/>
      <c r="D44" s="66"/>
      <c r="E44" s="66"/>
      <c r="F44" s="66"/>
      <c r="G44" s="66"/>
      <c r="H44" s="67"/>
    </row>
    <row r="45" spans="1:8" x14ac:dyDescent="0.25">
      <c r="A45" s="107" t="s">
        <v>30</v>
      </c>
      <c r="B45" s="108"/>
      <c r="C45" s="108"/>
      <c r="D45" s="108"/>
      <c r="E45" s="108"/>
      <c r="F45" s="108"/>
      <c r="G45" s="108"/>
      <c r="H45" s="109"/>
    </row>
    <row r="46" spans="1:8" x14ac:dyDescent="0.25">
      <c r="A46" s="107"/>
      <c r="B46" s="108"/>
      <c r="C46" s="108"/>
      <c r="D46" s="108"/>
      <c r="E46" s="108"/>
      <c r="F46" s="108"/>
      <c r="G46" s="108"/>
      <c r="H46" s="109"/>
    </row>
    <row r="47" spans="1:8" ht="12" customHeight="1" x14ac:dyDescent="0.25">
      <c r="A47" s="68"/>
      <c r="B47" s="66"/>
      <c r="C47" s="66"/>
      <c r="D47" s="66"/>
      <c r="E47" s="66"/>
      <c r="F47" s="66"/>
      <c r="G47" s="66"/>
      <c r="H47" s="67"/>
    </row>
    <row r="48" spans="1:8" ht="30" x14ac:dyDescent="0.25">
      <c r="A48" s="85" t="s">
        <v>1</v>
      </c>
      <c r="B48" s="83" t="s">
        <v>2</v>
      </c>
      <c r="C48" s="84" t="s">
        <v>20</v>
      </c>
      <c r="D48" s="84" t="s">
        <v>21</v>
      </c>
      <c r="E48" s="84" t="s">
        <v>22</v>
      </c>
      <c r="F48" s="84" t="s">
        <v>23</v>
      </c>
      <c r="G48" s="84" t="s">
        <v>24</v>
      </c>
      <c r="H48" s="86" t="s">
        <v>3</v>
      </c>
    </row>
    <row r="49" spans="1:8" ht="15.75" thickBot="1" x14ac:dyDescent="0.3">
      <c r="A49" s="51" t="s">
        <v>25</v>
      </c>
      <c r="B49" s="45" t="s">
        <v>4</v>
      </c>
      <c r="C49" s="98">
        <v>0.25</v>
      </c>
      <c r="D49" s="98">
        <v>0.25</v>
      </c>
      <c r="E49" s="98">
        <v>0.25</v>
      </c>
      <c r="F49" s="98">
        <v>0.25</v>
      </c>
      <c r="G49" s="98">
        <v>0.15</v>
      </c>
      <c r="H49" s="52" t="s">
        <v>5</v>
      </c>
    </row>
    <row r="50" spans="1:8" x14ac:dyDescent="0.25">
      <c r="A50" s="94" t="s">
        <v>41</v>
      </c>
      <c r="B50" s="46">
        <v>10</v>
      </c>
      <c r="C50" s="69"/>
      <c r="D50" s="69">
        <v>0.5</v>
      </c>
      <c r="E50" s="69">
        <v>1</v>
      </c>
      <c r="F50" s="69">
        <v>1</v>
      </c>
      <c r="G50" s="69">
        <v>1</v>
      </c>
      <c r="H50" s="70"/>
    </row>
    <row r="51" spans="1:8" ht="30" x14ac:dyDescent="0.25">
      <c r="A51" s="95" t="s">
        <v>42</v>
      </c>
      <c r="B51" s="96">
        <v>0</v>
      </c>
      <c r="C51" s="71">
        <v>1</v>
      </c>
      <c r="D51" s="71">
        <v>0.5</v>
      </c>
      <c r="E51" s="71"/>
      <c r="F51" s="71"/>
      <c r="G51" s="71"/>
      <c r="H51" s="72"/>
    </row>
    <row r="52" spans="1:8" x14ac:dyDescent="0.25">
      <c r="A52" s="112" t="s">
        <v>8</v>
      </c>
      <c r="B52" s="113"/>
      <c r="C52" s="5">
        <f>SUM(C50:C51)</f>
        <v>1</v>
      </c>
      <c r="D52" s="5">
        <f>SUM(D50:D51)</f>
        <v>1</v>
      </c>
      <c r="E52" s="5">
        <f>SUM(E50:E51)</f>
        <v>1</v>
      </c>
      <c r="F52" s="5">
        <f>SUM(F50:F51)</f>
        <v>1</v>
      </c>
      <c r="G52" s="5">
        <f>SUM(G50:G51)</f>
        <v>1</v>
      </c>
      <c r="H52" s="67"/>
    </row>
    <row r="53" spans="1:8" ht="12" customHeight="1" thickBot="1" x14ac:dyDescent="0.3">
      <c r="A53" s="114"/>
      <c r="B53" s="115"/>
      <c r="C53" s="73"/>
      <c r="D53" s="66"/>
      <c r="E53" s="66"/>
      <c r="F53" s="66"/>
      <c r="G53" s="66"/>
      <c r="H53" s="67"/>
    </row>
    <row r="54" spans="1:8" x14ac:dyDescent="0.25">
      <c r="A54" s="116" t="s">
        <v>9</v>
      </c>
      <c r="B54" s="117"/>
      <c r="C54" s="117"/>
      <c r="D54" s="4" t="s">
        <v>10</v>
      </c>
      <c r="E54" s="4" t="s">
        <v>11</v>
      </c>
      <c r="F54" s="66"/>
      <c r="G54" s="66"/>
      <c r="H54" s="49" t="s">
        <v>12</v>
      </c>
    </row>
    <row r="55" spans="1:8" ht="15.75" thickBot="1" x14ac:dyDescent="0.3">
      <c r="A55" s="110" t="s">
        <v>39</v>
      </c>
      <c r="B55" s="111"/>
      <c r="C55" s="111"/>
      <c r="D55" s="74" t="s">
        <v>7</v>
      </c>
      <c r="E55" s="75" t="s">
        <v>32</v>
      </c>
      <c r="F55" s="66"/>
      <c r="G55" s="66"/>
      <c r="H55" s="50" t="str">
        <f>IF(AND(C52=1,D52=1,F52=1,G52=1),"Skjema OK. Oppgi registreringsnumre til venstre.","Mangelfull utfylling. Cellene D8-H8 skal være 100 %")</f>
        <v>Skjema OK. Oppgi registreringsnumre til venstre.</v>
      </c>
    </row>
    <row r="56" spans="1:8" x14ac:dyDescent="0.25">
      <c r="A56" s="110" t="s">
        <v>40</v>
      </c>
      <c r="B56" s="111"/>
      <c r="C56" s="111"/>
      <c r="D56" s="74" t="s">
        <v>7</v>
      </c>
      <c r="E56" s="75" t="s">
        <v>33</v>
      </c>
      <c r="F56" s="66"/>
      <c r="G56" s="66"/>
      <c r="H56" s="67"/>
    </row>
    <row r="57" spans="1:8" x14ac:dyDescent="0.25">
      <c r="A57" s="110" t="s">
        <v>37</v>
      </c>
      <c r="B57" s="111"/>
      <c r="C57" s="111"/>
      <c r="D57" s="74" t="s">
        <v>6</v>
      </c>
      <c r="E57" s="75" t="s">
        <v>34</v>
      </c>
      <c r="F57" s="66"/>
      <c r="G57" s="66"/>
      <c r="H57" s="67"/>
    </row>
    <row r="58" spans="1:8" x14ac:dyDescent="0.25">
      <c r="A58" s="110" t="s">
        <v>38</v>
      </c>
      <c r="B58" s="111"/>
      <c r="C58" s="111"/>
      <c r="D58" s="74" t="s">
        <v>6</v>
      </c>
      <c r="E58" s="75" t="s">
        <v>35</v>
      </c>
      <c r="F58" s="66"/>
      <c r="G58" s="66"/>
      <c r="H58" s="67"/>
    </row>
    <row r="59" spans="1:8" ht="12" customHeight="1" thickBot="1" x14ac:dyDescent="0.3">
      <c r="A59" s="81"/>
      <c r="B59" s="78"/>
      <c r="C59" s="78"/>
      <c r="D59" s="78"/>
      <c r="E59" s="78"/>
      <c r="F59" s="78"/>
      <c r="G59" s="78"/>
      <c r="H59" s="80"/>
    </row>
  </sheetData>
  <sheetProtection algorithmName="SHA-512" hashValue="cv6+MYYqmT/mTXZILC3Q4mgV1XZqJWIst8PqWXsN9OoEIU3QHEJgc4kRwAAlxI5RW09JyJ0oKpXYMelZ4crirg==" saltValue="eI+XtJdhNKDb0cIC3kwMgw==" spinCount="100000" sheet="1" selectLockedCells="1"/>
  <mergeCells count="27">
    <mergeCell ref="A6:B6"/>
    <mergeCell ref="A7:B7"/>
    <mergeCell ref="A8:C8"/>
    <mergeCell ref="A9:C9"/>
    <mergeCell ref="A12:C12"/>
    <mergeCell ref="A17:C17"/>
    <mergeCell ref="A18:C18"/>
    <mergeCell ref="A19:C19"/>
    <mergeCell ref="A45:H46"/>
    <mergeCell ref="A58:C58"/>
    <mergeCell ref="A57:C57"/>
    <mergeCell ref="A52:B52"/>
    <mergeCell ref="A53:B53"/>
    <mergeCell ref="A54:C54"/>
    <mergeCell ref="A55:C55"/>
    <mergeCell ref="A56:C56"/>
    <mergeCell ref="A36:B36"/>
    <mergeCell ref="A37:B37"/>
    <mergeCell ref="A38:C38"/>
    <mergeCell ref="A39:C39"/>
    <mergeCell ref="A40:C40"/>
    <mergeCell ref="A16:C16"/>
    <mergeCell ref="A10:C10"/>
    <mergeCell ref="A11:C11"/>
    <mergeCell ref="A13:C13"/>
    <mergeCell ref="A14:C14"/>
    <mergeCell ref="A15:C15"/>
  </mergeCells>
  <conditionalFormatting sqref="C6:G6">
    <cfRule type="cellIs" dxfId="11" priority="9" operator="notEqual">
      <formula>1</formula>
    </cfRule>
    <cfRule type="cellIs" dxfId="10" priority="10" operator="equal">
      <formula>1</formula>
    </cfRule>
  </conditionalFormatting>
  <conditionalFormatting sqref="C36:G36">
    <cfRule type="cellIs" dxfId="9" priority="5" operator="notEqual">
      <formula>1</formula>
    </cfRule>
    <cfRule type="cellIs" dxfId="8" priority="6" operator="equal">
      <formula>1</formula>
    </cfRule>
  </conditionalFormatting>
  <conditionalFormatting sqref="C52:G52">
    <cfRule type="cellIs" dxfId="7" priority="1" operator="notEqual">
      <formula>1</formula>
    </cfRule>
    <cfRule type="cellIs" dxfId="6" priority="2" operator="equal">
      <formula>1</formula>
    </cfRule>
  </conditionalFormatting>
  <conditionalFormatting sqref="H9:H11">
    <cfRule type="containsText" dxfId="5" priority="11" operator="containsText" text="ok">
      <formula>NOT(ISERROR(SEARCH("ok",H9)))</formula>
    </cfRule>
    <cfRule type="containsText" dxfId="4" priority="12" operator="containsText" text="mangelfull">
      <formula>NOT(ISERROR(SEARCH("mangelfull",H9)))</formula>
    </cfRule>
  </conditionalFormatting>
  <conditionalFormatting sqref="H39">
    <cfRule type="containsText" dxfId="3" priority="7" operator="containsText" text="ok">
      <formula>NOT(ISERROR(SEARCH("ok",H39)))</formula>
    </cfRule>
    <cfRule type="containsText" dxfId="2" priority="8" operator="containsText" text="mangelfull">
      <formula>NOT(ISERROR(SEARCH("mangelfull",H39)))</formula>
    </cfRule>
  </conditionalFormatting>
  <conditionalFormatting sqref="H55">
    <cfRule type="containsText" dxfId="1" priority="3" operator="containsText" text="ok">
      <formula>NOT(ISERROR(SEARCH("ok",H55)))</formula>
    </cfRule>
    <cfRule type="containsText" dxfId="0" priority="4" operator="containsText" text="mangelfull">
      <formula>NOT(ISERROR(SEARCH("mangelfull",H55)))</formula>
    </cfRule>
  </conditionalFormatting>
  <pageMargins left="0.23622047244094491" right="0.23622047244094491" top="0.19685039370078741" bottom="0.19685039370078741" header="0.31496062992125984" footer="0.31496062992125984"/>
  <pageSetup paperSize="9" scale="62" fitToHeight="0" orientation="landscape" r:id="rId1"/>
  <ignoredErrors>
    <ignoredError sqref="C6:G6 C36:G36 C52:G52" formulaRange="1"/>
  </ignoredErrors>
  <extLst>
    <ext xmlns:x14="http://schemas.microsoft.com/office/spreadsheetml/2009/9/main" uri="{CCE6A557-97BC-4b89-ADB6-D9C93CAAB3DF}">
      <x14:dataValidations xmlns:xm="http://schemas.microsoft.com/office/excel/2006/main" count="2">
        <x14:dataValidation type="list" allowBlank="1" showInputMessage="1" showErrorMessage="1" xr:uid="{418EE760-8EFF-42BF-B046-E7F8060CF11B}">
          <x14:formula1>
            <xm:f>KONTROLL!$B$22:$B$24</xm:f>
          </x14:formula1>
          <xm:sqref>D55:D58 D39:D41 D12 D16:D19</xm:sqref>
        </x14:dataValidation>
        <x14:dataValidation type="list" allowBlank="1" showInputMessage="1" showErrorMessage="1" xr:uid="{84C61425-D051-45AC-BC48-CE5D3BD491AF}">
          <x14:formula1>
            <xm:f>KONTROLL!$B$22:$B$23</xm:f>
          </x14:formula1>
          <xm:sqref>D9:D11 D13:D15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1ACBDC-DB17-4A22-8E68-5CDDC123DD27}">
  <dimension ref="B1:J24"/>
  <sheetViews>
    <sheetView zoomScaleNormal="100" workbookViewId="0">
      <selection activeCell="D28" sqref="D28"/>
    </sheetView>
  </sheetViews>
  <sheetFormatPr baseColWidth="10" defaultColWidth="11.42578125" defaultRowHeight="15" x14ac:dyDescent="0.25"/>
  <cols>
    <col min="2" max="2" width="31.42578125" customWidth="1"/>
    <col min="10" max="10" width="12.5703125" customWidth="1"/>
  </cols>
  <sheetData>
    <row r="1" spans="2:10" ht="15.75" thickBot="1" x14ac:dyDescent="0.3"/>
    <row r="2" spans="2:10" x14ac:dyDescent="0.25">
      <c r="B2" s="9" t="s">
        <v>13</v>
      </c>
      <c r="C2" s="10"/>
      <c r="D2" s="10"/>
      <c r="E2" s="10"/>
      <c r="F2" s="10"/>
      <c r="G2" s="10"/>
      <c r="H2" s="10"/>
      <c r="I2" s="10"/>
      <c r="J2" s="11"/>
    </row>
    <row r="3" spans="2:10" x14ac:dyDescent="0.25">
      <c r="B3" s="12"/>
      <c r="C3" s="13"/>
      <c r="D3" s="13"/>
      <c r="E3" s="13"/>
      <c r="F3" s="13"/>
      <c r="G3" s="13"/>
      <c r="H3" s="13"/>
      <c r="I3" s="13"/>
      <c r="J3" s="14"/>
    </row>
    <row r="4" spans="2:10" ht="15.75" thickBot="1" x14ac:dyDescent="0.3">
      <c r="B4" s="12"/>
      <c r="C4" s="13"/>
      <c r="D4" s="15"/>
      <c r="E4" s="15"/>
      <c r="F4" s="13"/>
      <c r="G4" s="13"/>
      <c r="H4" s="13"/>
      <c r="I4" s="13"/>
      <c r="J4" s="14"/>
    </row>
    <row r="5" spans="2:10" ht="45" x14ac:dyDescent="0.25">
      <c r="B5" s="120" t="s">
        <v>14</v>
      </c>
      <c r="C5" s="121"/>
      <c r="D5" s="16"/>
      <c r="E5" s="42" t="s">
        <v>15</v>
      </c>
      <c r="F5" s="17" t="s">
        <v>16</v>
      </c>
      <c r="G5" s="17" t="s">
        <v>17</v>
      </c>
      <c r="H5" s="43" t="s">
        <v>18</v>
      </c>
      <c r="I5" s="16"/>
      <c r="J5" s="14"/>
    </row>
    <row r="6" spans="2:10" x14ac:dyDescent="0.25">
      <c r="B6" s="12"/>
      <c r="C6" s="14"/>
      <c r="D6" s="18"/>
      <c r="E6" s="19" t="e">
        <f>1-(TRANSPORT!#REF!+TRANSPORT!C5)</f>
        <v>#REF!</v>
      </c>
      <c r="F6" s="19" t="e">
        <f>1-(TRANSPORT!#REF!+TRANSPORT!D5)</f>
        <v>#REF!</v>
      </c>
      <c r="G6" s="19" t="e">
        <f>1-(TRANSPORT!#REF!+TRANSPORT!E5)</f>
        <v>#REF!</v>
      </c>
      <c r="H6" s="19" t="e">
        <f>1-(TRANSPORT!#REF!+TRANSPORT!F5)</f>
        <v>#REF!</v>
      </c>
      <c r="I6" s="20"/>
      <c r="J6" s="14"/>
    </row>
    <row r="7" spans="2:10" ht="15.75" thickBot="1" x14ac:dyDescent="0.3">
      <c r="B7" s="21">
        <v>0</v>
      </c>
      <c r="C7" s="22">
        <f>IF(TRANSPORT!$C$3=KONTROLL!B7,1,0)</f>
        <v>0</v>
      </c>
      <c r="D7" s="13"/>
      <c r="E7" s="23" t="e">
        <f>10*E6</f>
        <v>#REF!</v>
      </c>
      <c r="F7" s="24" t="e">
        <f t="shared" ref="F7:H7" si="0">10*F6</f>
        <v>#REF!</v>
      </c>
      <c r="G7" s="24" t="e">
        <f t="shared" si="0"/>
        <v>#REF!</v>
      </c>
      <c r="H7" s="22" t="e">
        <f t="shared" si="0"/>
        <v>#REF!</v>
      </c>
      <c r="I7" s="25"/>
      <c r="J7" s="14"/>
    </row>
    <row r="8" spans="2:10" ht="30" x14ac:dyDescent="0.25">
      <c r="B8" s="21">
        <v>0.1</v>
      </c>
      <c r="C8" s="22">
        <f>IF(TRANSPORT!$C$3=KONTROLL!B8,1,0)</f>
        <v>0</v>
      </c>
      <c r="D8" s="25"/>
      <c r="E8" s="23" t="e">
        <f>11.111*E6-1.1111</f>
        <v>#REF!</v>
      </c>
      <c r="F8" s="24" t="e">
        <f>11.111*F6-1.1111</f>
        <v>#REF!</v>
      </c>
      <c r="G8" s="24" t="e">
        <f t="shared" ref="G8:H8" si="1">11.111*G6-1.1111</f>
        <v>#REF!</v>
      </c>
      <c r="H8" s="22" t="e">
        <f t="shared" si="1"/>
        <v>#REF!</v>
      </c>
      <c r="I8" s="25"/>
      <c r="J8" s="26" t="s">
        <v>19</v>
      </c>
    </row>
    <row r="9" spans="2:10" x14ac:dyDescent="0.25">
      <c r="B9" s="21">
        <v>0.2</v>
      </c>
      <c r="C9" s="22">
        <f>IF(TRANSPORT!$C$3=KONTROLL!B9,1,0)</f>
        <v>0</v>
      </c>
      <c r="D9" s="25"/>
      <c r="E9" s="23" t="e">
        <f>12.5*E6-2.5</f>
        <v>#REF!</v>
      </c>
      <c r="F9" s="24" t="e">
        <f t="shared" ref="F9:H9" si="2">12.5*F6-2.5</f>
        <v>#REF!</v>
      </c>
      <c r="G9" s="24" t="e">
        <f t="shared" si="2"/>
        <v>#REF!</v>
      </c>
      <c r="H9" s="22" t="e">
        <f t="shared" si="2"/>
        <v>#REF!</v>
      </c>
      <c r="I9" s="25"/>
      <c r="J9" s="27">
        <f>SUM(E17:H17)</f>
        <v>0</v>
      </c>
    </row>
    <row r="10" spans="2:10" x14ac:dyDescent="0.25">
      <c r="B10" s="21">
        <v>0.3</v>
      </c>
      <c r="C10" s="22">
        <f>IF(TRANSPORT!$C$3=KONTROLL!B10,1,0)</f>
        <v>0</v>
      </c>
      <c r="D10" s="25"/>
      <c r="E10" s="23" t="e">
        <f>14.286*E6-4.2857</f>
        <v>#REF!</v>
      </c>
      <c r="F10" s="24" t="e">
        <f t="shared" ref="F10:H10" si="3">14.286*F6-4.2857</f>
        <v>#REF!</v>
      </c>
      <c r="G10" s="24" t="e">
        <f t="shared" si="3"/>
        <v>#REF!</v>
      </c>
      <c r="H10" s="22" t="e">
        <f t="shared" si="3"/>
        <v>#REF!</v>
      </c>
      <c r="I10" s="25"/>
      <c r="J10" s="27"/>
    </row>
    <row r="11" spans="2:10" x14ac:dyDescent="0.25">
      <c r="B11" s="21">
        <v>0.4</v>
      </c>
      <c r="C11" s="22">
        <f>IF(TRANSPORT!$C$3=KONTROLL!B11,1,0)</f>
        <v>0</v>
      </c>
      <c r="D11" s="25"/>
      <c r="E11" s="23" t="e">
        <f>16.6667*E6-6.6667</f>
        <v>#REF!</v>
      </c>
      <c r="F11" s="24" t="e">
        <f t="shared" ref="F11:H11" si="4">16.6667*F6-6.6667</f>
        <v>#REF!</v>
      </c>
      <c r="G11" s="24" t="e">
        <f t="shared" si="4"/>
        <v>#REF!</v>
      </c>
      <c r="H11" s="22" t="e">
        <f t="shared" si="4"/>
        <v>#REF!</v>
      </c>
      <c r="I11" s="25"/>
      <c r="J11" s="14"/>
    </row>
    <row r="12" spans="2:10" x14ac:dyDescent="0.25">
      <c r="B12" s="21">
        <v>0.5</v>
      </c>
      <c r="C12" s="22">
        <f>IF(TRANSPORT!$C$3=KONTROLL!B12,1,0)</f>
        <v>0</v>
      </c>
      <c r="D12" s="25"/>
      <c r="E12" s="23" t="e">
        <f>20*E6-10</f>
        <v>#REF!</v>
      </c>
      <c r="F12" s="24" t="e">
        <f t="shared" ref="F12:G12" si="5">20*F6-10</f>
        <v>#REF!</v>
      </c>
      <c r="G12" s="24" t="e">
        <f t="shared" si="5"/>
        <v>#REF!</v>
      </c>
      <c r="H12" s="22" t="e">
        <f>20*H6-10</f>
        <v>#REF!</v>
      </c>
      <c r="I12" s="25"/>
      <c r="J12" s="14"/>
    </row>
    <row r="13" spans="2:10" x14ac:dyDescent="0.25">
      <c r="B13" s="21">
        <v>0.6</v>
      </c>
      <c r="C13" s="22">
        <f>IF(TRANSPORT!$C$3=KONTROLL!B13,1,0)</f>
        <v>0</v>
      </c>
      <c r="D13" s="25"/>
      <c r="E13" s="23" t="e">
        <f>25*E6-15</f>
        <v>#REF!</v>
      </c>
      <c r="F13" s="24" t="e">
        <f t="shared" ref="F13:H13" si="6">25*F6-15</f>
        <v>#REF!</v>
      </c>
      <c r="G13" s="24" t="e">
        <f t="shared" si="6"/>
        <v>#REF!</v>
      </c>
      <c r="H13" s="22" t="e">
        <f t="shared" si="6"/>
        <v>#REF!</v>
      </c>
      <c r="I13" s="25"/>
      <c r="J13" s="14"/>
    </row>
    <row r="14" spans="2:10" x14ac:dyDescent="0.25">
      <c r="B14" s="21">
        <v>0.7</v>
      </c>
      <c r="C14" s="22">
        <f>IF(TRANSPORT!$C$3=KONTROLL!B14,1,0)</f>
        <v>0</v>
      </c>
      <c r="D14" s="25"/>
      <c r="E14" s="23" t="e">
        <f>33.333*E6-23.3333</f>
        <v>#REF!</v>
      </c>
      <c r="F14" s="24" t="e">
        <f t="shared" ref="F14:H14" si="7">33.333*F6-23.3333</f>
        <v>#REF!</v>
      </c>
      <c r="G14" s="24" t="e">
        <f t="shared" si="7"/>
        <v>#REF!</v>
      </c>
      <c r="H14" s="22" t="e">
        <f t="shared" si="7"/>
        <v>#REF!</v>
      </c>
      <c r="I14" s="25"/>
      <c r="J14" s="14"/>
    </row>
    <row r="15" spans="2:10" x14ac:dyDescent="0.25">
      <c r="B15" s="21">
        <v>0.8</v>
      </c>
      <c r="C15" s="22">
        <f>IF(TRANSPORT!$C$3=KONTROLL!B15,1,0)</f>
        <v>0</v>
      </c>
      <c r="D15" s="25"/>
      <c r="E15" s="23" t="e">
        <f>50*E6-40</f>
        <v>#REF!</v>
      </c>
      <c r="F15" s="24" t="e">
        <f t="shared" ref="F15:H15" si="8">50*F6-40</f>
        <v>#REF!</v>
      </c>
      <c r="G15" s="24" t="e">
        <f t="shared" si="8"/>
        <v>#REF!</v>
      </c>
      <c r="H15" s="22" t="e">
        <f t="shared" si="8"/>
        <v>#REF!</v>
      </c>
      <c r="I15" s="25"/>
      <c r="J15" s="14"/>
    </row>
    <row r="16" spans="2:10" ht="15.75" thickBot="1" x14ac:dyDescent="0.3">
      <c r="B16" s="28">
        <v>0.9</v>
      </c>
      <c r="C16" s="22">
        <f>IF(TRANSPORT!$C$3=KONTROLL!B16,1,0)</f>
        <v>0</v>
      </c>
      <c r="D16" s="25"/>
      <c r="E16" s="29" t="e">
        <f>100*E6-90</f>
        <v>#REF!</v>
      </c>
      <c r="F16" s="30" t="e">
        <f t="shared" ref="F16:H16" si="9">100*F6-90</f>
        <v>#REF!</v>
      </c>
      <c r="G16" s="30" t="e">
        <f t="shared" si="9"/>
        <v>#REF!</v>
      </c>
      <c r="H16" s="31" t="e">
        <f t="shared" si="9"/>
        <v>#REF!</v>
      </c>
      <c r="I16" s="25"/>
      <c r="J16" s="14"/>
    </row>
    <row r="17" spans="2:10" ht="15.75" thickBot="1" x14ac:dyDescent="0.3">
      <c r="B17" s="32"/>
      <c r="C17" s="25"/>
      <c r="D17" s="25"/>
      <c r="E17" s="25">
        <f>IF(TRANSPORT!C6=100%,1,0)</f>
        <v>0</v>
      </c>
      <c r="F17" s="25">
        <f>IF(TRANSPORT!D6=100%,1,0)</f>
        <v>0</v>
      </c>
      <c r="G17" s="25">
        <f>IF(TRANSPORT!E6=100%,1,0)</f>
        <v>0</v>
      </c>
      <c r="H17" s="25">
        <f>IF(TRANSPORT!F6=100%,1,0)</f>
        <v>0</v>
      </c>
      <c r="I17" s="13"/>
      <c r="J17" s="14"/>
    </row>
    <row r="18" spans="2:10" ht="15.75" thickBot="1" x14ac:dyDescent="0.3">
      <c r="B18" s="33"/>
      <c r="C18" s="34"/>
      <c r="D18" s="34"/>
      <c r="E18" s="34"/>
      <c r="F18" s="35"/>
      <c r="G18" s="35"/>
      <c r="H18" s="122"/>
      <c r="I18" s="123"/>
      <c r="J18" s="36"/>
    </row>
    <row r="22" spans="2:10" x14ac:dyDescent="0.25">
      <c r="B22" s="38" t="s">
        <v>41</v>
      </c>
    </row>
    <row r="23" spans="2:10" ht="30" x14ac:dyDescent="0.25">
      <c r="B23" s="39" t="s">
        <v>42</v>
      </c>
    </row>
    <row r="24" spans="2:10" x14ac:dyDescent="0.25">
      <c r="B24" s="39"/>
    </row>
  </sheetData>
  <mergeCells count="2">
    <mergeCell ref="B5:C5"/>
    <mergeCell ref="H18:I18"/>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1BADA9D7497B414FACEA2D9E42F1A448" ma:contentTypeVersion="3" ma:contentTypeDescription="Opprett et nytt dokument." ma:contentTypeScope="" ma:versionID="385fa7fc4778aca9503699c7c6dc02a1">
  <xsd:schema xmlns:xsd="http://www.w3.org/2001/XMLSchema" xmlns:xs="http://www.w3.org/2001/XMLSchema" xmlns:p="http://schemas.microsoft.com/office/2006/metadata/properties" xmlns:ns2="69ef8b2d-849f-4b11-ae99-bc7008276162" targetNamespace="http://schemas.microsoft.com/office/2006/metadata/properties" ma:root="true" ma:fieldsID="0de7f86932c3533df66c4b12a728064d" ns2:_="">
    <xsd:import namespace="69ef8b2d-849f-4b11-ae99-bc700827616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9ef8b2d-849f-4b11-ae99-bc700827616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460D83A-53AA-47B6-95D1-7AB07BE5912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9ef8b2d-849f-4b11-ae99-bc700827616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B48B34D-CD1F-419C-99F6-604CC141A087}">
  <ds:schemaRefs>
    <ds:schemaRef ds:uri="http://schemas.microsoft.com/sharepoint/v3/contenttype/forms"/>
  </ds:schemaRefs>
</ds:datastoreItem>
</file>

<file path=customXml/itemProps3.xml><?xml version="1.0" encoding="utf-8"?>
<ds:datastoreItem xmlns:ds="http://schemas.openxmlformats.org/officeDocument/2006/customXml" ds:itemID="{35D66089-856C-4469-9260-32E685C9DA85}">
  <ds:schemaRefs>
    <ds:schemaRef ds:uri="http://purl.org/dc/terms/"/>
    <ds:schemaRef ds:uri="http://www.w3.org/XML/1998/namespace"/>
    <ds:schemaRef ds:uri="http://schemas.openxmlformats.org/package/2006/metadata/core-properties"/>
    <ds:schemaRef ds:uri="http://schemas.microsoft.com/office/2006/metadata/properties"/>
    <ds:schemaRef ds:uri="http://schemas.microsoft.com/office/infopath/2007/PartnerControls"/>
    <ds:schemaRef ds:uri="http://schemas.microsoft.com/office/2006/documentManagement/types"/>
    <ds:schemaRef ds:uri="69ef8b2d-849f-4b11-ae99-bc7008276162"/>
    <ds:schemaRef ds:uri="http://purl.org/dc/dcmityp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INFO</vt:lpstr>
      <vt:lpstr>TRANSPORT</vt:lpstr>
      <vt:lpstr>KONTROLL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Guri Bugge</dc:creator>
  <cp:keywords/>
  <dc:description/>
  <cp:lastModifiedBy>Pettersen, Alexandra</cp:lastModifiedBy>
  <cp:revision/>
  <cp:lastPrinted>2026-03-10T11:27:24Z</cp:lastPrinted>
  <dcterms:created xsi:type="dcterms:W3CDTF">2017-03-23T12:45:49Z</dcterms:created>
  <dcterms:modified xsi:type="dcterms:W3CDTF">2026-05-29T09:04:52Z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0x0101001BADA9D7497B414FACEA2D9E42F1A448</vt:lpwstr>
  </property>
  <property fmtid="{D5CDD505-2E9C-101B-9397-08002B2CF9AE}" pid="3" name="MSIP_Label_531f9ef8-9444-4aee-b673-282240bf708b_Enabled">
    <vt:lpwstr>true</vt:lpwstr>
  </property>
  <property fmtid="{D5CDD505-2E9C-101B-9397-08002B2CF9AE}" pid="4" name="MSIP_Label_531f9ef8-9444-4aee-b673-282240bf708b_SetDate">
    <vt:lpwstr>2021-08-18T08:36:15Z</vt:lpwstr>
  </property>
  <property fmtid="{D5CDD505-2E9C-101B-9397-08002B2CF9AE}" pid="5" name="MSIP_Label_531f9ef8-9444-4aee-b673-282240bf708b_Method">
    <vt:lpwstr>Privileged</vt:lpwstr>
  </property>
  <property fmtid="{D5CDD505-2E9C-101B-9397-08002B2CF9AE}" pid="6" name="MSIP_Label_531f9ef8-9444-4aee-b673-282240bf708b_Name">
    <vt:lpwstr>Åpen - PROD</vt:lpwstr>
  </property>
  <property fmtid="{D5CDD505-2E9C-101B-9397-08002B2CF9AE}" pid="7" name="MSIP_Label_531f9ef8-9444-4aee-b673-282240bf708b_SiteId">
    <vt:lpwstr>3d50ddd4-00a1-4ab7-9788-decf14a8728f</vt:lpwstr>
  </property>
  <property fmtid="{D5CDD505-2E9C-101B-9397-08002B2CF9AE}" pid="8" name="MSIP_Label_531f9ef8-9444-4aee-b673-282240bf708b_ActionId">
    <vt:lpwstr>64880353-608f-48cb-846f-79c4a1c5d273</vt:lpwstr>
  </property>
  <property fmtid="{D5CDD505-2E9C-101B-9397-08002B2CF9AE}" pid="9" name="MSIP_Label_531f9ef8-9444-4aee-b673-282240bf708b_ContentBits">
    <vt:lpwstr>0</vt:lpwstr>
  </property>
  <property fmtid="{D5CDD505-2E9C-101B-9397-08002B2CF9AE}" pid="10" name="MediaServiceImageTags">
    <vt:lpwstr/>
  </property>
  <property fmtid="{D5CDD505-2E9C-101B-9397-08002B2CF9AE}" pid="11" name="GtProjectPhase">
    <vt:lpwstr/>
  </property>
  <property fmtid="{D5CDD505-2E9C-101B-9397-08002B2CF9AE}" pid="12" name="Order">
    <vt:r8>10700</vt:r8>
  </property>
  <property fmtid="{D5CDD505-2E9C-101B-9397-08002B2CF9AE}" pid="13" name="ArchivedTo">
    <vt:lpwstr>, </vt:lpwstr>
  </property>
  <property fmtid="{D5CDD505-2E9C-101B-9397-08002B2CF9AE}" pid="14" name="xd_Signature">
    <vt:bool>false</vt:bool>
  </property>
  <property fmtid="{D5CDD505-2E9C-101B-9397-08002B2CF9AE}" pid="15" name="xd_ProgID">
    <vt:lpwstr/>
  </property>
  <property fmtid="{D5CDD505-2E9C-101B-9397-08002B2CF9AE}" pid="16" name="ComplianceAssetId">
    <vt:lpwstr/>
  </property>
  <property fmtid="{D5CDD505-2E9C-101B-9397-08002B2CF9AE}" pid="17" name="TemplateUrl">
    <vt:lpwstr/>
  </property>
  <property fmtid="{D5CDD505-2E9C-101B-9397-08002B2CF9AE}" pid="18" name="_ExtendedDescription">
    <vt:lpwstr/>
  </property>
  <property fmtid="{D5CDD505-2E9C-101B-9397-08002B2CF9AE}" pid="19" name="TriggerFlowInfo">
    <vt:lpwstr/>
  </property>
</Properties>
</file>